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server\Общие ресурсы\ЗАМ КАБАНОВА\Бюджет 2026-2028\на сайт\документы к проекту бюджета\"/>
    </mc:Choice>
  </mc:AlternateContent>
  <bookViews>
    <workbookView xWindow="-105" yWindow="-105" windowWidth="23250" windowHeight="12600"/>
  </bookViews>
  <sheets>
    <sheet name="Лист1" sheetId="1" r:id="rId1"/>
  </sheets>
  <calcPr calcId="152511" iterateDelta="1E-4"/>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V15" i="1" l="1"/>
  <c r="V16" i="1"/>
  <c r="V17" i="1"/>
  <c r="V18" i="1"/>
  <c r="V19" i="1"/>
  <c r="V20" i="1"/>
  <c r="V21" i="1"/>
  <c r="V22" i="1"/>
  <c r="V23" i="1"/>
  <c r="V24" i="1"/>
  <c r="V25" i="1"/>
  <c r="V26" i="1"/>
  <c r="V27" i="1"/>
  <c r="V28" i="1"/>
  <c r="V29" i="1"/>
  <c r="V30" i="1"/>
  <c r="V31" i="1"/>
  <c r="V32" i="1"/>
  <c r="V33" i="1"/>
  <c r="V34" i="1"/>
  <c r="V35" i="1"/>
  <c r="V36" i="1"/>
  <c r="V37" i="1"/>
  <c r="V38" i="1"/>
  <c r="V39" i="1"/>
  <c r="V40" i="1"/>
  <c r="V41" i="1"/>
  <c r="V42" i="1"/>
  <c r="V43" i="1"/>
  <c r="V44" i="1"/>
  <c r="V45" i="1"/>
  <c r="V46" i="1"/>
  <c r="V47" i="1"/>
  <c r="V48" i="1"/>
  <c r="V49" i="1"/>
  <c r="V50" i="1"/>
  <c r="V51" i="1"/>
  <c r="V52" i="1"/>
  <c r="V53" i="1"/>
  <c r="V54" i="1"/>
  <c r="V55" i="1"/>
  <c r="V56" i="1"/>
  <c r="V57" i="1"/>
  <c r="V58" i="1"/>
  <c r="V59" i="1"/>
  <c r="V60" i="1"/>
  <c r="V61" i="1"/>
  <c r="V62" i="1"/>
  <c r="V63" i="1"/>
  <c r="V64" i="1"/>
  <c r="V65" i="1"/>
  <c r="V66" i="1"/>
  <c r="V67" i="1"/>
  <c r="V68" i="1"/>
  <c r="V69" i="1"/>
  <c r="V70" i="1"/>
  <c r="V71" i="1"/>
  <c r="V72" i="1"/>
  <c r="V73" i="1"/>
  <c r="V74" i="1"/>
  <c r="V75" i="1"/>
  <c r="V76" i="1"/>
  <c r="V77" i="1"/>
  <c r="V78" i="1"/>
  <c r="V79" i="1"/>
  <c r="V80" i="1"/>
  <c r="V81" i="1"/>
  <c r="V82" i="1"/>
  <c r="V83" i="1"/>
  <c r="V84"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V116" i="1"/>
  <c r="V117" i="1"/>
  <c r="V118" i="1"/>
  <c r="V119" i="1"/>
  <c r="V120" i="1"/>
  <c r="V121" i="1"/>
  <c r="V122" i="1"/>
  <c r="V123" i="1"/>
  <c r="V124" i="1"/>
  <c r="V125" i="1"/>
  <c r="V126" i="1"/>
  <c r="V127" i="1"/>
  <c r="V128" i="1"/>
  <c r="V129" i="1"/>
  <c r="V130" i="1"/>
  <c r="V131" i="1"/>
  <c r="V132" i="1"/>
  <c r="V133" i="1"/>
  <c r="V134" i="1"/>
  <c r="V135" i="1"/>
  <c r="V136" i="1"/>
  <c r="V137" i="1"/>
  <c r="V138" i="1"/>
  <c r="V139" i="1"/>
  <c r="V140" i="1"/>
  <c r="V141" i="1"/>
  <c r="V142" i="1"/>
  <c r="V143" i="1"/>
  <c r="V144" i="1"/>
  <c r="V145" i="1"/>
  <c r="V146" i="1"/>
  <c r="V147" i="1"/>
  <c r="V148" i="1"/>
  <c r="V149" i="1"/>
  <c r="V150" i="1"/>
  <c r="V151" i="1"/>
  <c r="V152" i="1"/>
  <c r="V153" i="1"/>
  <c r="V14" i="1"/>
  <c r="T15" i="1"/>
  <c r="T16"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6" i="1"/>
  <c r="T47" i="1"/>
  <c r="T48" i="1"/>
  <c r="T49" i="1"/>
  <c r="T50" i="1"/>
  <c r="T51" i="1"/>
  <c r="T52" i="1"/>
  <c r="T53" i="1"/>
  <c r="T54" i="1"/>
  <c r="T55" i="1"/>
  <c r="T56" i="1"/>
  <c r="T57" i="1"/>
  <c r="T58" i="1"/>
  <c r="T59" i="1"/>
  <c r="T60" i="1"/>
  <c r="T61" i="1"/>
  <c r="T62" i="1"/>
  <c r="T63" i="1"/>
  <c r="T64" i="1"/>
  <c r="T65" i="1"/>
  <c r="T66" i="1"/>
  <c r="T67" i="1"/>
  <c r="T68" i="1"/>
  <c r="T69" i="1"/>
  <c r="T70" i="1"/>
  <c r="T71" i="1"/>
  <c r="T72" i="1"/>
  <c r="T73" i="1"/>
  <c r="T74" i="1"/>
  <c r="T75" i="1"/>
  <c r="T76" i="1"/>
  <c r="T77" i="1"/>
  <c r="T78" i="1"/>
  <c r="T79" i="1"/>
  <c r="T80" i="1"/>
  <c r="T81" i="1"/>
  <c r="T82" i="1"/>
  <c r="T83" i="1"/>
  <c r="T84"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T116" i="1"/>
  <c r="T117" i="1"/>
  <c r="T118" i="1"/>
  <c r="T119" i="1"/>
  <c r="T120" i="1"/>
  <c r="T121" i="1"/>
  <c r="T122" i="1"/>
  <c r="T123" i="1"/>
  <c r="T124" i="1"/>
  <c r="T125" i="1"/>
  <c r="T126" i="1"/>
  <c r="T127" i="1"/>
  <c r="T128" i="1"/>
  <c r="T129" i="1"/>
  <c r="T130" i="1"/>
  <c r="T131" i="1"/>
  <c r="T132" i="1"/>
  <c r="T133" i="1"/>
  <c r="T134" i="1"/>
  <c r="T135" i="1"/>
  <c r="T136" i="1"/>
  <c r="T137" i="1"/>
  <c r="T138" i="1"/>
  <c r="T139" i="1"/>
  <c r="T140" i="1"/>
  <c r="T141" i="1"/>
  <c r="T142" i="1"/>
  <c r="T143" i="1"/>
  <c r="T144" i="1"/>
  <c r="T145" i="1"/>
  <c r="T146" i="1"/>
  <c r="T147" i="1"/>
  <c r="T148" i="1"/>
  <c r="T149" i="1"/>
  <c r="T150" i="1"/>
  <c r="T151" i="1"/>
  <c r="T152" i="1"/>
  <c r="T153" i="1"/>
  <c r="T14" i="1"/>
  <c r="R15" i="1"/>
  <c r="R16" i="1"/>
  <c r="R17" i="1"/>
  <c r="R18" i="1"/>
  <c r="R19" i="1"/>
  <c r="R20" i="1"/>
  <c r="R21" i="1"/>
  <c r="R22" i="1"/>
  <c r="R23" i="1"/>
  <c r="R24" i="1"/>
  <c r="R25" i="1"/>
  <c r="R26" i="1"/>
  <c r="R27" i="1"/>
  <c r="R28" i="1"/>
  <c r="R29" i="1"/>
  <c r="R30" i="1"/>
  <c r="R31" i="1"/>
  <c r="R32" i="1"/>
  <c r="R33" i="1"/>
  <c r="R34" i="1"/>
  <c r="R35" i="1"/>
  <c r="R36" i="1"/>
  <c r="R37" i="1"/>
  <c r="R38" i="1"/>
  <c r="R39" i="1"/>
  <c r="R40" i="1"/>
  <c r="R41" i="1"/>
  <c r="R42" i="1"/>
  <c r="R43" i="1"/>
  <c r="R44" i="1"/>
  <c r="R45" i="1"/>
  <c r="R46" i="1"/>
  <c r="R47" i="1"/>
  <c r="R48" i="1"/>
  <c r="R49" i="1"/>
  <c r="R50" i="1"/>
  <c r="R51" i="1"/>
  <c r="R52" i="1"/>
  <c r="R53" i="1"/>
  <c r="R54" i="1"/>
  <c r="R55" i="1"/>
  <c r="R56" i="1"/>
  <c r="R57" i="1"/>
  <c r="R58" i="1"/>
  <c r="R59" i="1"/>
  <c r="R60" i="1"/>
  <c r="R61" i="1"/>
  <c r="R62" i="1"/>
  <c r="R63" i="1"/>
  <c r="R64" i="1"/>
  <c r="R65" i="1"/>
  <c r="R66" i="1"/>
  <c r="R67" i="1"/>
  <c r="R68" i="1"/>
  <c r="R69" i="1"/>
  <c r="R70" i="1"/>
  <c r="R71" i="1"/>
  <c r="R72" i="1"/>
  <c r="R73" i="1"/>
  <c r="R74" i="1"/>
  <c r="R75" i="1"/>
  <c r="R76" i="1"/>
  <c r="R77" i="1"/>
  <c r="R78" i="1"/>
  <c r="R79" i="1"/>
  <c r="R80" i="1"/>
  <c r="R81" i="1"/>
  <c r="R82" i="1"/>
  <c r="R83" i="1"/>
  <c r="R84" i="1"/>
  <c r="R85" i="1"/>
  <c r="R86" i="1"/>
  <c r="R87" i="1"/>
  <c r="R88" i="1"/>
  <c r="R89" i="1"/>
  <c r="R90" i="1"/>
  <c r="R91" i="1"/>
  <c r="R92" i="1"/>
  <c r="R93" i="1"/>
  <c r="R94" i="1"/>
  <c r="R95" i="1"/>
  <c r="R96" i="1"/>
  <c r="R97" i="1"/>
  <c r="R98" i="1"/>
  <c r="R99" i="1"/>
  <c r="R100" i="1"/>
  <c r="R101" i="1"/>
  <c r="R102" i="1"/>
  <c r="R103" i="1"/>
  <c r="R104" i="1"/>
  <c r="R105" i="1"/>
  <c r="R106" i="1"/>
  <c r="R107" i="1"/>
  <c r="R108" i="1"/>
  <c r="R109" i="1"/>
  <c r="R110" i="1"/>
  <c r="R111" i="1"/>
  <c r="R112" i="1"/>
  <c r="R113" i="1"/>
  <c r="R114" i="1"/>
  <c r="R115" i="1"/>
  <c r="R116" i="1"/>
  <c r="R117" i="1"/>
  <c r="R118" i="1"/>
  <c r="R119" i="1"/>
  <c r="R120" i="1"/>
  <c r="R121" i="1"/>
  <c r="R122" i="1"/>
  <c r="R123" i="1"/>
  <c r="R124" i="1"/>
  <c r="R125" i="1"/>
  <c r="R126" i="1"/>
  <c r="R127" i="1"/>
  <c r="R128" i="1"/>
  <c r="R129" i="1"/>
  <c r="R130" i="1"/>
  <c r="R131" i="1"/>
  <c r="R132" i="1"/>
  <c r="R133" i="1"/>
  <c r="R134" i="1"/>
  <c r="R135" i="1"/>
  <c r="R136" i="1"/>
  <c r="R137" i="1"/>
  <c r="R138" i="1"/>
  <c r="R139" i="1"/>
  <c r="R140" i="1"/>
  <c r="R141" i="1"/>
  <c r="R142" i="1"/>
  <c r="R143" i="1"/>
  <c r="R144" i="1"/>
  <c r="R145" i="1"/>
  <c r="R146" i="1"/>
  <c r="R147" i="1"/>
  <c r="R148" i="1"/>
  <c r="R149" i="1"/>
  <c r="R150" i="1"/>
  <c r="R151" i="1"/>
  <c r="R152" i="1"/>
  <c r="R153" i="1"/>
  <c r="R14" i="1"/>
  <c r="P15" i="1"/>
  <c r="P16" i="1"/>
  <c r="P17" i="1"/>
  <c r="P18" i="1"/>
  <c r="P19" i="1"/>
  <c r="P20" i="1"/>
  <c r="P21" i="1"/>
  <c r="P22" i="1"/>
  <c r="P23" i="1"/>
  <c r="P24" i="1"/>
  <c r="P25" i="1"/>
  <c r="P26" i="1"/>
  <c r="P27" i="1"/>
  <c r="P28" i="1"/>
  <c r="P29" i="1"/>
  <c r="P30" i="1"/>
  <c r="P31" i="1"/>
  <c r="P32" i="1"/>
  <c r="P33" i="1"/>
  <c r="P34" i="1"/>
  <c r="P35" i="1"/>
  <c r="P36" i="1"/>
  <c r="P37" i="1"/>
  <c r="P38" i="1"/>
  <c r="P39" i="1"/>
  <c r="P40" i="1"/>
  <c r="P41" i="1"/>
  <c r="P42" i="1"/>
  <c r="P43" i="1"/>
  <c r="P44" i="1"/>
  <c r="P45" i="1"/>
  <c r="P46" i="1"/>
  <c r="P47" i="1"/>
  <c r="P48" i="1"/>
  <c r="P49" i="1"/>
  <c r="P50" i="1"/>
  <c r="P51" i="1"/>
  <c r="P52" i="1"/>
  <c r="P53" i="1"/>
  <c r="P54" i="1"/>
  <c r="P55" i="1"/>
  <c r="P56" i="1"/>
  <c r="P57"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7" i="1"/>
  <c r="P98" i="1"/>
  <c r="P99" i="1"/>
  <c r="P100" i="1"/>
  <c r="P101" i="1"/>
  <c r="P102" i="1"/>
  <c r="P103" i="1"/>
  <c r="P104" i="1"/>
  <c r="P105" i="1"/>
  <c r="P106" i="1"/>
  <c r="P107" i="1"/>
  <c r="P108" i="1"/>
  <c r="P109" i="1"/>
  <c r="P110" i="1"/>
  <c r="P111" i="1"/>
  <c r="P112" i="1"/>
  <c r="P113" i="1"/>
  <c r="P114" i="1"/>
  <c r="P115" i="1"/>
  <c r="P116" i="1"/>
  <c r="P117" i="1"/>
  <c r="P118" i="1"/>
  <c r="P119" i="1"/>
  <c r="P120" i="1"/>
  <c r="P121" i="1"/>
  <c r="P122" i="1"/>
  <c r="P123" i="1"/>
  <c r="P124" i="1"/>
  <c r="P125" i="1"/>
  <c r="P126" i="1"/>
  <c r="P127" i="1"/>
  <c r="P128" i="1"/>
  <c r="P129" i="1"/>
  <c r="P130" i="1"/>
  <c r="P131" i="1"/>
  <c r="P132" i="1"/>
  <c r="P133" i="1"/>
  <c r="P134" i="1"/>
  <c r="P135" i="1"/>
  <c r="P136" i="1"/>
  <c r="P137" i="1"/>
  <c r="P138" i="1"/>
  <c r="P139" i="1"/>
  <c r="P140" i="1"/>
  <c r="P141" i="1"/>
  <c r="P142" i="1"/>
  <c r="P143" i="1"/>
  <c r="P144" i="1"/>
  <c r="P145" i="1"/>
  <c r="P146" i="1"/>
  <c r="P147" i="1"/>
  <c r="P148" i="1"/>
  <c r="P149" i="1"/>
  <c r="P150" i="1"/>
  <c r="P151" i="1"/>
  <c r="P152" i="1"/>
  <c r="P153" i="1"/>
  <c r="P14" i="1"/>
  <c r="N15" i="1"/>
  <c r="N16" i="1"/>
  <c r="N17" i="1"/>
  <c r="N18" i="1"/>
  <c r="N19" i="1"/>
  <c r="N20" i="1"/>
  <c r="N21" i="1"/>
  <c r="N22" i="1"/>
  <c r="N23" i="1"/>
  <c r="N24" i="1"/>
  <c r="N25" i="1"/>
  <c r="N26" i="1"/>
  <c r="N27" i="1"/>
  <c r="N28" i="1"/>
  <c r="N29" i="1"/>
  <c r="N30" i="1"/>
  <c r="N31" i="1"/>
  <c r="N32" i="1"/>
  <c r="N33" i="1"/>
  <c r="N34" i="1"/>
  <c r="N35" i="1"/>
  <c r="N36" i="1"/>
  <c r="N37" i="1"/>
  <c r="N38" i="1"/>
  <c r="N39" i="1"/>
  <c r="N40" i="1"/>
  <c r="N41" i="1"/>
  <c r="N42" i="1"/>
  <c r="N43" i="1"/>
  <c r="N44" i="1"/>
  <c r="N45" i="1"/>
  <c r="N46" i="1"/>
  <c r="N47" i="1"/>
  <c r="N48" i="1"/>
  <c r="N49" i="1"/>
  <c r="N50" i="1"/>
  <c r="N51" i="1"/>
  <c r="N52" i="1"/>
  <c r="N53" i="1"/>
  <c r="N54" i="1"/>
  <c r="N55" i="1"/>
  <c r="N56" i="1"/>
  <c r="N57" i="1"/>
  <c r="N58" i="1"/>
  <c r="N59" i="1"/>
  <c r="N60" i="1"/>
  <c r="N61" i="1"/>
  <c r="N62" i="1"/>
  <c r="N63" i="1"/>
  <c r="N64" i="1"/>
  <c r="N65" i="1"/>
  <c r="N66" i="1"/>
  <c r="N67" i="1"/>
  <c r="N68" i="1"/>
  <c r="N69" i="1"/>
  <c r="N70" i="1"/>
  <c r="N71" i="1"/>
  <c r="N72" i="1"/>
  <c r="N73" i="1"/>
  <c r="N74" i="1"/>
  <c r="N75" i="1"/>
  <c r="N76" i="1"/>
  <c r="N77" i="1"/>
  <c r="N78" i="1"/>
  <c r="N79" i="1"/>
  <c r="N80" i="1"/>
  <c r="N81" i="1"/>
  <c r="N82" i="1"/>
  <c r="N83" i="1"/>
  <c r="N84" i="1"/>
  <c r="N85" i="1"/>
  <c r="N86" i="1"/>
  <c r="N87" i="1"/>
  <c r="N88" i="1"/>
  <c r="N89" i="1"/>
  <c r="N90" i="1"/>
  <c r="N91" i="1"/>
  <c r="N92" i="1"/>
  <c r="N93" i="1"/>
  <c r="N94" i="1"/>
  <c r="N95" i="1"/>
  <c r="N96" i="1"/>
  <c r="N97" i="1"/>
  <c r="N98" i="1"/>
  <c r="N99" i="1"/>
  <c r="N100" i="1"/>
  <c r="N101" i="1"/>
  <c r="N102" i="1"/>
  <c r="N103" i="1"/>
  <c r="N104" i="1"/>
  <c r="N105" i="1"/>
  <c r="N106" i="1"/>
  <c r="N107" i="1"/>
  <c r="N108" i="1"/>
  <c r="N109" i="1"/>
  <c r="N110" i="1"/>
  <c r="N111" i="1"/>
  <c r="N112" i="1"/>
  <c r="N113" i="1"/>
  <c r="N114" i="1"/>
  <c r="N115" i="1"/>
  <c r="N116" i="1"/>
  <c r="N117" i="1"/>
  <c r="N118" i="1"/>
  <c r="N119" i="1"/>
  <c r="N120" i="1"/>
  <c r="N121" i="1"/>
  <c r="N122" i="1"/>
  <c r="N123" i="1"/>
  <c r="N124" i="1"/>
  <c r="N125" i="1"/>
  <c r="N126" i="1"/>
  <c r="N127" i="1"/>
  <c r="N128" i="1"/>
  <c r="N129" i="1"/>
  <c r="N130" i="1"/>
  <c r="N131" i="1"/>
  <c r="N132" i="1"/>
  <c r="N133" i="1"/>
  <c r="N134" i="1"/>
  <c r="N135" i="1"/>
  <c r="N136" i="1"/>
  <c r="N137" i="1"/>
  <c r="N138" i="1"/>
  <c r="N139" i="1"/>
  <c r="N140" i="1"/>
  <c r="N141" i="1"/>
  <c r="N142" i="1"/>
  <c r="N143" i="1"/>
  <c r="N144" i="1"/>
  <c r="N145" i="1"/>
  <c r="N146" i="1"/>
  <c r="N147" i="1"/>
  <c r="N148" i="1"/>
  <c r="N149" i="1"/>
  <c r="N150" i="1"/>
  <c r="N151" i="1"/>
  <c r="N152" i="1"/>
  <c r="N153" i="1"/>
  <c r="N14" i="1"/>
  <c r="L14" i="1"/>
  <c r="L15" i="1"/>
  <c r="L10"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l="1"/>
</calcChain>
</file>

<file path=xl/sharedStrings.xml><?xml version="1.0" encoding="utf-8"?>
<sst xmlns="http://schemas.openxmlformats.org/spreadsheetml/2006/main" count="735" uniqueCount="456">
  <si>
    <t>Реестр источников доходов на отчетный финансовый год и плановый период
Муниципальный округ Серебряные Пруды Московской области</t>
  </si>
  <si>
    <t>на "12" ноября 2025 г.</t>
  </si>
  <si>
    <t>Наименование финансового органа:</t>
  </si>
  <si>
    <t>ФИНАНСОВОЕ УПРАВЛЕНИЕ АДМИНИСТРАЦИИ МУНИЦИПАЛЬНОГО ОКРУГА СЕРЕБРЯНЫЕ ПРУДЫ МОСКОВСКОЙ ОБЛАСТИ</t>
  </si>
  <si>
    <t>Наименование бюджета:</t>
  </si>
  <si>
    <t>Муниципальный округ Серебряные Пруды Московской области</t>
  </si>
  <si>
    <t>Единица измерения:</t>
  </si>
  <si>
    <t>№ строки</t>
  </si>
  <si>
    <t>Номер реестровой записи</t>
  </si>
  <si>
    <t>Наименование источника дохода бюджета</t>
  </si>
  <si>
    <t>Код классификации доходов бюджетов</t>
  </si>
  <si>
    <t>Прогноз доходов бюджета на 2025 г. (текущий финансовый год)</t>
  </si>
  <si>
    <t>Кассовые поступления в текущем финансовом году</t>
  </si>
  <si>
    <t>Оценка исполнения 2025 г.
(текущий финансовый год)</t>
  </si>
  <si>
    <t>Прогноз доходов бюджета</t>
  </si>
  <si>
    <t>Код</t>
  </si>
  <si>
    <t>Наименование кода классификации доходов бюджетов</t>
  </si>
  <si>
    <t>на 2026 г. (очередной финансовый год)</t>
  </si>
  <si>
    <t>на 2027 г. (первый год планового периода)</t>
  </si>
  <si>
    <t>на 2028 г. (второй год планового периода)</t>
  </si>
  <si>
    <t>101010008000005465720001260001</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</si>
  <si>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</si>
  <si>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18210102010010000110</t>
  </si>
  <si>
    <t>ФЕДЕРАЛЬНАЯ НАЛОГОВАЯ СЛУЖБА</t>
  </si>
  <si>
    <t>101010008000019465720001260001</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</si>
  <si>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</si>
  <si>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18210102010013000110</t>
  </si>
  <si>
    <t>101010008000022465720001260001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</si>
  <si>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</si>
  <si>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18210102020010000110</t>
  </si>
  <si>
    <t>101010008000015465720001260001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</si>
  <si>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</si>
  <si>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18210102020013000110</t>
  </si>
  <si>
    <t>101010008000007465720001260001</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</si>
  <si>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</si>
  <si>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18210102030010000110</t>
  </si>
  <si>
    <t>101010008000008465720001260001</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</si>
  <si>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</si>
  <si>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18210102030013000110</t>
  </si>
  <si>
    <t>101010008000006465720001260001</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</si>
  <si>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</si>
  <si>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18210102040010000110</t>
  </si>
  <si>
    <t>101010008000018465720001260001</t>
  </si>
  <si>
    <t>Налог на доходы физических лиц в части суммы налога, превышающей 650 тысяч рублей, относящейся к части нало 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 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</si>
  <si>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18210102080010000110</t>
  </si>
  <si>
    <t>101010008000017465720001260001</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</si>
  <si>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</si>
  <si>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18210102130010000110</t>
  </si>
  <si>
    <t>101010008000020465720001260001</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</si>
  <si>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</si>
  <si>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18210102140010000110</t>
  </si>
  <si>
    <t>101010008000016465720001260001</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</si>
  <si>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</si>
  <si>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18210102150010000110</t>
  </si>
  <si>
    <t>103010012000003465720001260001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</si>
  <si>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</si>
  <si>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18210302231010000110</t>
  </si>
  <si>
    <t>103010012000004465720001260001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</si>
  <si>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</si>
  <si>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18210302241010000110</t>
  </si>
  <si>
    <t>103010012000002465720001260001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</si>
  <si>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</si>
  <si>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18210302251010000110</t>
  </si>
  <si>
    <t>103010012000001465720001260001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</si>
  <si>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</si>
  <si>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18210302261010000110</t>
  </si>
  <si>
    <t>105010004000007465720001260001</t>
  </si>
  <si>
    <t>Налог, взимаемый с налогоплательщиков, выбравших в качестве объекта налогообложения доходы</t>
  </si>
  <si>
    <t>18210501010010000110</t>
  </si>
  <si>
    <t>105010004000010465720001260001</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</si>
  <si>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</si>
  <si>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18210501011013000110</t>
  </si>
  <si>
    <t>105010004000005465720001260001</t>
  </si>
  <si>
    <t>Налог, взимаемый с налогоплательщиков, выбравших в качестве объекта налогообложения доходы, уменьшенные на величину расходов</t>
  </si>
  <si>
    <t>18210501020010000110</t>
  </si>
  <si>
    <t>105010004000009465720001260001</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</si>
  <si>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</si>
  <si>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18210501021013000110</t>
  </si>
  <si>
    <t>105020009000006465720001260001</t>
  </si>
  <si>
    <t>Единый налог на вмененный доход для отдельных видов деятельности</t>
  </si>
  <si>
    <t>18210502010020000110</t>
  </si>
  <si>
    <t>105020009000004465720001260001</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</si>
  <si>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</si>
  <si>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18210502010023000110</t>
  </si>
  <si>
    <t>105010004000006465720001260001</t>
  </si>
  <si>
    <t>Единый сельскохозяйственный налог</t>
  </si>
  <si>
    <t>18210503010010000110</t>
  </si>
  <si>
    <t>105020009000003465720001260001</t>
  </si>
  <si>
    <t>Налог, взимаемый в связи с применением патентной системы налогообложения, зачисляемый в бюджеты муниципальных округов</t>
  </si>
  <si>
    <t>18210504060020000110</t>
  </si>
  <si>
    <t>105010004000008465720001260001</t>
  </si>
  <si>
    <t>Налог, взимаемый в связи с применением специального налогового режима "Автоматизированная упрощенная система налогообложения"</t>
  </si>
  <si>
    <t>18210507000010000110</t>
  </si>
  <si>
    <t>106140002000005465720001260001</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</si>
  <si>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</si>
  <si>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18210601020140000110</t>
  </si>
  <si>
    <t>106140002000006465720001260001</t>
  </si>
  <si>
    <t>Земельный налог с организаций, обладающих земельным участком, расположенным в границах муниципальных округов</t>
  </si>
  <si>
    <t>18210606032140000110</t>
  </si>
  <si>
    <t>106140002000004465720001260001</t>
  </si>
  <si>
    <t>Земельный налог с физических лиц, обладающих земельным участком, расположенным в границах муниципальных округов</t>
  </si>
  <si>
    <t>18210606042140000110</t>
  </si>
  <si>
    <t>108010017000001465720001260001</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</si>
  <si>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</si>
  <si>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18210803010011050110</t>
  </si>
  <si>
    <t>108010017000002465720001260001</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</si>
  <si>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</si>
  <si>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18210803010011060110</t>
  </si>
  <si>
    <t>111140001000002465720001260001</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</si>
  <si>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</si>
  <si>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00111105012140000120</t>
  </si>
  <si>
    <t>АДМИНИСТРАЦИЯ МУНИЦИПАЛЬНОГО ОКРУГА СЕРЕБРЯНЫЕ ПРУДЫ МОСКОВСКОЙ ОБЛАСТИ</t>
  </si>
  <si>
    <t>111140001000004465720001260001</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</si>
  <si>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</si>
  <si>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00111105024140000120</t>
  </si>
  <si>
    <t>111140001000005465720001260001</t>
  </si>
  <si>
    <t>Доходы от сдачи в аренду имущества, составляющего казну муниципальных округов (за исключением земельных участков)</t>
  </si>
  <si>
    <t>00111105074140000120</t>
  </si>
  <si>
    <t>111140001000006465720001260001</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</si>
  <si>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</si>
  <si>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00111105312140000120</t>
  </si>
  <si>
    <t>111140001000003465720001260001</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</si>
  <si>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(поступления по плате за пользование жилым помещением (плата за наем) для нанимателей жилых помещений, занимаемых по договорам социального найма жилых помещений муниципального жилищного фонда)</t>
  </si>
  <si>
    <t>00111109044140002120</t>
  </si>
  <si>
    <t>111140001000001465720001260001</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</si>
  <si>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(рекламные конструкции)</t>
  </si>
  <si>
    <t>00111109080140001120</t>
  </si>
  <si>
    <t>112010010000006465720001260001</t>
  </si>
  <si>
    <t>Плата за выбросы загрязняющих веществ в атмосферный воздух стационарными объектами</t>
  </si>
  <si>
    <t>04811201010010000120</t>
  </si>
  <si>
    <t>ФЕДЕРАЛЬНАЯ СЛУЖБА ПО НАДЗОРУ В СФЕРЕ ПРИРОДОПОЛЬЗОВАНИЯ</t>
  </si>
  <si>
    <t>112010010000005465720001260001</t>
  </si>
  <si>
    <t>Плата за сбросы загрязняющих веществ в водные объекты</t>
  </si>
  <si>
    <t>04811201030010000120</t>
  </si>
  <si>
    <t>112010010000001465720001260001</t>
  </si>
  <si>
    <t>Плата за размещение отходов производства</t>
  </si>
  <si>
    <t>04811201041010000120</t>
  </si>
  <si>
    <t>113140013000002465720001260001</t>
  </si>
  <si>
    <t>Прочие доходы от оказания платных услуг (работ) получателями средств бюджетов муниципальных округов</t>
  </si>
  <si>
    <t>00111301994140000130</t>
  </si>
  <si>
    <t>113140013000001465720001260001</t>
  </si>
  <si>
    <t>Доходы, поступающие в порядке возмещения расходов, понесенных в связи с эксплуатацией имущества муниципальных округов</t>
  </si>
  <si>
    <t>00111302064140000130</t>
  </si>
  <si>
    <t>113140013000003465720001260001</t>
  </si>
  <si>
    <t>Прочие доходы от компенсации затрат бюджетов муниципальных округов</t>
  </si>
  <si>
    <t>00111302994140000130</t>
  </si>
  <si>
    <t>114140005000003465720001260001</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</si>
  <si>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</si>
  <si>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00111406012140000430</t>
  </si>
  <si>
    <t>114140005000001465720001260001</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</si>
  <si>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</si>
  <si>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00111406024140000430</t>
  </si>
  <si>
    <t>114140005000002465720001260001</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</si>
  <si>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</si>
  <si>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00111406312140000430</t>
  </si>
  <si>
    <t>116010003000002465720001260001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</si>
  <si>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</si>
  <si>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83111601053010035140</t>
  </si>
  <si>
    <t>МИНИСТЕРСТВО СОЦИАЛЬНОГО РАЗВИТИЯ МОСКОВСКОЙ ОБЛАСТИ</t>
  </si>
  <si>
    <t>116010003000022465720001260001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</si>
  <si>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</si>
  <si>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83811601053010059140</t>
  </si>
  <si>
    <t>ГЛАВНОЕ УПРАВЛЕНИЕ ПО ОБЕСПЕЧЕНИЮ ДЕЯТЕЛЬНОСТИ МИРОВЫХ СУДЕЙ МОСКОВСКОЙ ОБЛАСТИ</t>
  </si>
  <si>
    <t>116010003000013465720001260001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</si>
  <si>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</si>
  <si>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83811601053019000140</t>
  </si>
  <si>
    <t>116010003000003465720001260001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</si>
  <si>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</si>
  <si>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83111601063010009140</t>
  </si>
  <si>
    <t>116010003000012465720001260001</t>
  </si>
  <si>
    <t>83811601063010009140</t>
  </si>
  <si>
    <t>116010003000027465720001260001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</si>
  <si>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</si>
  <si>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83111601063010023140</t>
  </si>
  <si>
    <t>116010003000019465720001260001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</si>
  <si>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</si>
  <si>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83811601063010101140</t>
  </si>
  <si>
    <t>116010003000007465720001260001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</si>
  <si>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</si>
  <si>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83111601063019000140</t>
  </si>
  <si>
    <t>116010003000015465720001260001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</si>
  <si>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</si>
  <si>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83811601073010017140</t>
  </si>
  <si>
    <t>116010003000010465720001260001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</si>
  <si>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</si>
  <si>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83811601073010027140</t>
  </si>
  <si>
    <t>116010003000025465720001260001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</si>
  <si>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в области охраны окружающей среды при обращении с отходами производства и потребления)</t>
  </si>
  <si>
    <t>81611601082010002140</t>
  </si>
  <si>
    <t>МИНИСТЕРСТВО ПО СОДЕРЖАНИЮ ТЕРРИТОРИЙ И ГОСУДАРСТВЕННОМУ ЖИЛИЩНОМУ НАДЗОРУ МОСКОВСКОЙ ОБЛАСТИ</t>
  </si>
  <si>
    <t>116010003000018465720001260001</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</si>
  <si>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</si>
  <si>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83811601103019000140</t>
  </si>
  <si>
    <t>116010003000020465720001260001</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</si>
  <si>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</si>
  <si>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83111601113019000140</t>
  </si>
  <si>
    <t>116010003000008465720001260001</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</si>
  <si>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 налагаемые мировыми судьями)</t>
  </si>
  <si>
    <t>83111601123010001140</t>
  </si>
  <si>
    <t>116010003000030465720001260001</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</si>
  <si>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t>
  </si>
  <si>
    <t>83111601123010009140</t>
  </si>
  <si>
    <t>116010003000023465720001260001</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</si>
  <si>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</si>
  <si>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83811601133019000140</t>
  </si>
  <si>
    <t>116010003000017465720001260001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</si>
  <si>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</si>
  <si>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83811601143019000140</t>
  </si>
  <si>
    <t>116010003000016465720001260001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</si>
  <si>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</si>
  <si>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83811601153010012140</t>
  </si>
  <si>
    <t>116010003000026465720001260001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</si>
  <si>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</si>
  <si>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91511601154010000140</t>
  </si>
  <si>
    <t>КОНТРОЛЬНО-СЧЕТНАЯ ПАЛАТА МУНИЦИПАЛЬНОГО ОКРУГА СЕРЕБРЯНЫЕ ПРУДЫ МОСКОВСКОЙ ОБЛАСТИ</t>
  </si>
  <si>
    <t>116010003000004465720001260001</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</si>
  <si>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</si>
  <si>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83811601173010008140</t>
  </si>
  <si>
    <t>116010003000011465720001260001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</si>
  <si>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</si>
  <si>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83811601193010005140</t>
  </si>
  <si>
    <t>116010003000001465720001260001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</si>
  <si>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</si>
  <si>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83811601193010013140</t>
  </si>
  <si>
    <t>116010003000029465720001260001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</si>
  <si>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</si>
  <si>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83111601193019000140</t>
  </si>
  <si>
    <t>116010003000006465720001260001</t>
  </si>
  <si>
    <t>83811601193019000140</t>
  </si>
  <si>
    <t>116010003000024465720001260001</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</si>
  <si>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</si>
  <si>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83111601203010021140</t>
  </si>
  <si>
    <t>116010003000028465720001260001</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</si>
  <si>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</si>
  <si>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83111601203019000140</t>
  </si>
  <si>
    <t>116010003000014465720001260001</t>
  </si>
  <si>
    <t>83811601203019000140</t>
  </si>
  <si>
    <t>116020014000002465720001260001</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</si>
  <si>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</si>
  <si>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00111602020020000140</t>
  </si>
  <si>
    <t>116020014000001465720001260001</t>
  </si>
  <si>
    <t>81611602020020000140</t>
  </si>
  <si>
    <t>116140011000002465720001260001</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</si>
  <si>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</si>
  <si>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00111607010140000140</t>
  </si>
  <si>
    <t>116140011000003465720001260001</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</si>
  <si>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(пени за нарушение сроков внесения арендной платы за земельные участки, находящиеся  в государственной неразграниченной собственности)</t>
  </si>
  <si>
    <t>00111607090140001140</t>
  </si>
  <si>
    <t>116140011000001465720001260001</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</si>
  <si>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округа(пени за нарушение сроков внесения арендной платы за земельные участки, находящиеся в муниципальной собственности собственности)</t>
  </si>
  <si>
    <t>00111607090140002140</t>
  </si>
  <si>
    <t>116140011000004465720001260001</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</si>
  <si>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(пени за нарушение сроков внесения арендной платы от сдачи в аренду имущества, составляющего казну муниципальных округов (за исключением земельных участков)</t>
  </si>
  <si>
    <t>00111607090140004140</t>
  </si>
  <si>
    <t>116140011000005465720001260001</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</si>
  <si>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</si>
  <si>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91511610100140000140</t>
  </si>
  <si>
    <t>116010003000021465720001260001</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</si>
  <si>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</si>
  <si>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18211610129019000140</t>
  </si>
  <si>
    <t>116010003000009465720001260001</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</si>
  <si>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</si>
  <si>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00911611050010000140</t>
  </si>
  <si>
    <t>МИНИСТЕРСТВО ЭКОЛОГИИ И ПРИРОДОПОЛЬЗОВАНИЯ МОСКОВСКОЙ ОБЛАСТИ</t>
  </si>
  <si>
    <t>116010003000005465720001260001</t>
  </si>
  <si>
    <t>85611611050010000140</t>
  </si>
  <si>
    <t>КОМИТЕТ ЛЕСНОГО ХОЗЯЙСТВА МОСКОВСКОЙ ОБЛАСТИ</t>
  </si>
  <si>
    <t>117140015000002465720001260001</t>
  </si>
  <si>
    <t>Прочие неналоговые доходы бюджетов муниципальных округов (поступления по  плате за размещение объектов на землях или земельных участках, находящихся в муниципальной собственности, или государственная собственность на которые не разграничена)</t>
  </si>
  <si>
    <t>00111705040140001180</t>
  </si>
  <si>
    <t>117140015000003465720001260001</t>
  </si>
  <si>
    <t>Прочие неналоговые доходы бюджетов муниципальных округов (неосновательное обогащение за пользование земельными участками, государственная собственность на которые не разграничена и которые расположены в границах муниципальных округов)</t>
  </si>
  <si>
    <t>00111705040140002180</t>
  </si>
  <si>
    <t>117140015000001465720001260001</t>
  </si>
  <si>
    <t>Прочие неналоговые доходы бюджетов муниципальных округов (иные доходы)</t>
  </si>
  <si>
    <t>00111705040140005180</t>
  </si>
  <si>
    <t>202140006000006465720001260001</t>
  </si>
  <si>
    <t>Дотации бюджетам муниципальных округов на выравнивание бюджетной обеспеченности из бюджета субъекта Российской Федерации</t>
  </si>
  <si>
    <t>00120215001140000150</t>
  </si>
  <si>
    <t>202140006000002465720001260001</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</si>
  <si>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</si>
  <si>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00120225304140000150</t>
  </si>
  <si>
    <t>202140006000047465720001260001</t>
  </si>
  <si>
    <t>Субсидии бюджетам муниципальных округов на поддержку отрасли культуры</t>
  </si>
  <si>
    <t>00120225519140000150</t>
  </si>
  <si>
    <t>202140006000033465720001260001</t>
  </si>
  <si>
    <t>Субсидии бюджетам муниципальных округов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в Московской области</t>
  </si>
  <si>
    <t>00120229999140001150</t>
  </si>
  <si>
    <t>202140006000022465720001260001</t>
  </si>
  <si>
    <t>Cубсидии бюджетам муниципальных округов на проведение мероприятий по организации отдыха детей в каникулярное время</t>
  </si>
  <si>
    <t>00120229999140008150</t>
  </si>
  <si>
    <t>202140006000034465720001260001</t>
  </si>
  <si>
    <t>Субсидии бюджетам муниципальных округов на приобретение автобусов для доставки обучающихся в общеобразовательные организации  в Московской области, расположенные в сельской местности</t>
  </si>
  <si>
    <t>00120229999140020150</t>
  </si>
  <si>
    <t>202140006000035465720001260001</t>
  </si>
  <si>
    <t xml:space="preserve">Субсидия бюджетам муниципальных округов на 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t>
  </si>
  <si>
    <t>00120229999140024150</t>
  </si>
  <si>
    <t>202140006000026465720001260001</t>
  </si>
  <si>
    <t>Субсидии бюджетам муниципальных округов на реализацию проектов граждан, сформированных в рамках практик инициативного бюджетирования</t>
  </si>
  <si>
    <t>00120229999140067150</t>
  </si>
  <si>
    <t>202140006000003465720001260001</t>
  </si>
  <si>
    <t xml:space="preserve">Субсидия бюджетам муниципальных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t>
  </si>
  <si>
    <t>00120229999140075150</t>
  </si>
  <si>
    <t>202140006000021465720001260001</t>
  </si>
  <si>
    <t>Субсидия бюджетам муниципальных округов на строительство и реконструкцию объектов водоснабжения</t>
  </si>
  <si>
    <t>00120229999140085150</t>
  </si>
  <si>
    <t>202140006000045465720001260001</t>
  </si>
  <si>
    <t>Субсидии бюджетам муниципальных округов на строительство и реконструкцию сетей водоснабжения, водоотведения, теплоснабжения</t>
  </si>
  <si>
    <t>00120229999140088150</t>
  </si>
  <si>
    <t>202140006000024465720001260001</t>
  </si>
  <si>
    <t>Субсидии бюджетам муниципальных округов на строительство и реконструкцию объектов очистки сточных вод</t>
  </si>
  <si>
    <t>00120229999140089150</t>
  </si>
  <si>
    <t>202140006000032465720001260001</t>
  </si>
  <si>
    <t>Субсидии бюджетам муниципальных округов на реализацию мероприятий по капитальному ремонту объектов  теплоснабжения</t>
  </si>
  <si>
    <t>00120229999140092150</t>
  </si>
  <si>
    <t>202140006000007465720001260001</t>
  </si>
  <si>
    <t>Субсидии бюджетам муниципальных округов на строительство и реконструкцию сетей теплоснабжения муниципальной собственности</t>
  </si>
  <si>
    <t>00120229999140093150</t>
  </si>
  <si>
    <t>202140006000043465720001260001</t>
  </si>
  <si>
    <t>Субсидии бюджетам муниципальных округов на реализацию мероприятий по строительству и реконструкции объектов теплоснабжения муниципальной собственности</t>
  </si>
  <si>
    <t>00120229999140094150</t>
  </si>
  <si>
    <t>202140006000028465720001260001</t>
  </si>
  <si>
    <t>Субсидии бюджетам муниципальных округов на реализацию мероприятий по строительству и реконструкции сетей теплоснабжения муниципальной собственности</t>
  </si>
  <si>
    <t>00120229999140095150</t>
  </si>
  <si>
    <t>202140006000004465720001260001</t>
  </si>
  <si>
    <t>Субсидии бюджетам муниципальных округов на капитальный ремонт сетей теплоснабжения на территории муниципальных образований Московской области.</t>
  </si>
  <si>
    <t>00120229999140096150</t>
  </si>
  <si>
    <t>202140006000010465720001260001</t>
  </si>
  <si>
    <t>Субсидии бюджетам муниципальных округов на реализацию мероприятий по капитальному ремонту сетей теплоснабжения на территории муниципальных образований</t>
  </si>
  <si>
    <t>00120229999140097150</t>
  </si>
  <si>
    <t>202140006000042465720001260001</t>
  </si>
  <si>
    <t>Субсидии бюджетам муниципальных округов на обеспечение мероприятий по переселению граждан из аварийного жилищного фонда, признанного таковым после 1 января 2017 года</t>
  </si>
  <si>
    <t>00120229999140098150</t>
  </si>
  <si>
    <t>202140006000027465720001260001</t>
  </si>
  <si>
    <t xml:space="preserve">Субсидии бюджетам муниципальных округов на проведение ремонта объектов муниципальных культурно-досуговых учреждений в сельской местности </t>
  </si>
  <si>
    <t>00120229999140099150</t>
  </si>
  <si>
    <t>202140006000023465720001260001</t>
  </si>
  <si>
    <t>Субсидии бюджетам муниципальных округов на софинансирование работ по капитальному ремонту автомобильных дорог к сельским населенным пунктам</t>
  </si>
  <si>
    <t>00120229999140100150</t>
  </si>
  <si>
    <t>202140006000039465720001260001</t>
  </si>
  <si>
    <t>Субсидии бюджетам муниципальных округов на организацию бесплатного горячего питания обучающихся, получающих начальное общее образование в муниципальных образовательных организациях</t>
  </si>
  <si>
    <t>00120229999140101150</t>
  </si>
  <si>
    <t>202140006000050465720001260001</t>
  </si>
  <si>
    <t>Субсидии бюджетам муниципальных округов на капитальный ремонт, приобретение, монтаж и ввод в эксплуатацию объектов водоснабжения</t>
  </si>
  <si>
    <t>00120229999140102150</t>
  </si>
  <si>
    <t>202140006000049465720001260001</t>
  </si>
  <si>
    <t>Субсидии бюджетам муниципальных округов на строительство (реконструкцию) канализационных коллекторов, канализационных насосных станций</t>
  </si>
  <si>
    <t>00120229999140103150</t>
  </si>
  <si>
    <t>202140006000052465720001260001</t>
  </si>
  <si>
    <t>Субсидии бюджетам муниципальных округов на капитальный ремонт сетей водоснабжения, водоотведения</t>
  </si>
  <si>
    <t>00120229999140104150</t>
  </si>
  <si>
    <t>202140006000051465720001260001</t>
  </si>
  <si>
    <t>Субсидии бюджетам муниципальных округов на обеспечениеобразовательных организаций планшетными компьтерамидля работы учителей с электронными журналами и электронным образовательным контентом</t>
  </si>
  <si>
    <t>00120229999140105150</t>
  </si>
  <si>
    <t>202140006000036465720001260001</t>
  </si>
  <si>
    <t>Субвенции бюджетам муниципальных округов  Московской области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</si>
  <si>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00120230024140001150</t>
  </si>
  <si>
    <t>202140006000009465720001260001</t>
  </si>
  <si>
    <t xml:space="preserve">Субвенции бюджетам муниципальных округов Московской области на оплату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 </t>
  </si>
  <si>
    <t>00120230024140004150</t>
  </si>
  <si>
    <t>202140006000046465720001260001</t>
  </si>
  <si>
    <t xml:space="preserve">Субвенция бюджетам муниципальных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t>
  </si>
  <si>
    <t>00120230024140006150</t>
  </si>
  <si>
    <t>202140006000030465720001260001</t>
  </si>
  <si>
    <t>Единая субвенция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</si>
  <si>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00120230024140009150</t>
  </si>
  <si>
    <t>202140006000018465720001260001</t>
  </si>
  <si>
    <t>Субвенции бюджетам муниципальных округов на организацию мероприятий при осуществлении деятельности по обращению с собаками без владельцев</t>
  </si>
  <si>
    <t>00120230024140010150</t>
  </si>
  <si>
    <t>202140006000048465720001260001</t>
  </si>
  <si>
    <t>Субвенции бюджетам муниципальных округов на создание административных комиссий, уполномоченных рассматривать дела об административных правонарушениях в сфере благоустройства</t>
  </si>
  <si>
    <t>00120230024140012150</t>
  </si>
  <si>
    <t>202140006000015465720001260001</t>
  </si>
  <si>
    <t>Субвенции бюджетам муниципальных образований Московской области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</si>
  <si>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00120230024140015150</t>
  </si>
  <si>
    <t>202140006000025465720001260001</t>
  </si>
  <si>
    <t>Субвенции бюджетам муниципальных округов на обеспечение переданных государственных полномочий Московской области по организации деятельности по сбору (в том числе раздельный сбор),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t>
  </si>
  <si>
    <t>00120230024140016150</t>
  </si>
  <si>
    <t>202140006000019465720001260001</t>
  </si>
  <si>
    <t>Субвенции бюджетам муниципальных округов 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</si>
  <si>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00120230024140018150</t>
  </si>
  <si>
    <t>202140006000020465720001260001</t>
  </si>
  <si>
    <t>Субвенции бюджетам муниципальных округов на выплату пособия педагогическим работникам муниципальных дошкольных и общеобразовательных организаций - молодым специалистам</t>
  </si>
  <si>
    <t>00120230024140019150</t>
  </si>
  <si>
    <t>202140006000016465720001260001</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</si>
  <si>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</si>
  <si>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00120230029140000150</t>
  </si>
  <si>
    <t>202140006000005465720001260001</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</si>
  <si>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</si>
  <si>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00120235082140000150</t>
  </si>
  <si>
    <t>202140006000012465720001260001</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</si>
  <si>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</si>
  <si>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00120235118140000150</t>
  </si>
  <si>
    <t>202140006000011465720001260001</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</si>
  <si>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</si>
  <si>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00120235120140000150</t>
  </si>
  <si>
    <t>202140006000008465720001260001</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</si>
  <si>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</si>
  <si>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00120245050140000150</t>
  </si>
  <si>
    <t>202140006000031465720001260001</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</si>
  <si>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</si>
  <si>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00120245179140000150</t>
  </si>
  <si>
    <t>202140006000017465720001260001</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</si>
  <si>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</si>
  <si>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00120245303140000150</t>
  </si>
  <si>
    <t>202140006000037465720001260001</t>
  </si>
  <si>
    <t>Прочие межбюджетные трансферты, передаваемые бюджетам муниципальных округов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</si>
  <si>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00120249999140011150</t>
  </si>
  <si>
    <t>202140006000001465720001260001</t>
  </si>
  <si>
    <t xml:space="preserve"> Прочие межбюджетные трансферты, передаваемые бюджетам муниципальных округов (на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 </t>
  </si>
  <si>
    <t>00120249999140013150</t>
  </si>
  <si>
    <t>202140006000029465720001260001</t>
  </si>
  <si>
    <t>Прочие межбюджетные трансферты, передаваемые бюджетам муниципальных округов(на выплату ежемесячных доплат за напряженный труд работникам муниципальных дошкольных и общеобразовательных организаций)</t>
  </si>
  <si>
    <t>00120249999140015150</t>
  </si>
  <si>
    <t>202140006000014465720001260001</t>
  </si>
  <si>
    <t>Прочие межбюджетные трансферты, передаваемые бюджетам муниципальных округов (на финансовое обеспечение выплат преподавателям в области музыкального искусства организаций дополнительного образования сферы культуры)</t>
  </si>
  <si>
    <t>00120249999140017150</t>
  </si>
  <si>
    <t>202140006000038465720001260001</t>
  </si>
  <si>
    <t>Прочие межбюджетные трансферты, передаваемые бюджетам муниципальных округов (на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</si>
  <si>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00120249999140018150</t>
  </si>
  <si>
    <t>202140006000040465720001260001</t>
  </si>
  <si>
    <t>Прочие межбюджетные трансферты передаваемые бюджетам муниципальных округов (на обеспечение выплат работникам муниципальных общеобразовательных организаций-образовательных комплексов, реализующих основные общеобразовательные программы)</t>
  </si>
  <si>
    <t>00120249999140019150</t>
  </si>
  <si>
    <t>202140006000041465720001260001</t>
  </si>
  <si>
    <t>Прочие межбюджетные трансферты передаваемые бюджетам муниципальных округов (аварийно-восстановительные работы на объектах и (или) сетях водоснабжения муниципальной собственности)</t>
  </si>
  <si>
    <t>00120249999140020150</t>
  </si>
  <si>
    <t>218140016000001465720001260001</t>
  </si>
  <si>
    <t>Доходы бюджетов муниципальных округов от возврата бюджетными учреждениями остатков субсидий прошлых лет</t>
  </si>
  <si>
    <t>00121804010140000150</t>
  </si>
  <si>
    <t>219140007000003465720001260001</t>
  </si>
  <si>
    <t>Возврат остатков субсидий на строительство и реконструкцию (модернизацию) объектов питьевого водоснабжения из бюджетов муниципальных округов</t>
  </si>
  <si>
    <t>00121925243140000150</t>
  </si>
  <si>
    <t>219140007000002465720001260001</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</si>
  <si>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</si>
  <si>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00121935303140000150</t>
  </si>
  <si>
    <t>219140007000004465720001260001</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</si>
  <si>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округов</t>
  </si>
  <si>
    <t>00121945050140000150</t>
  </si>
  <si>
    <t>219140007000001465720001260001</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</si>
  <si>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</si>
  <si>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00121960010140000150</t>
  </si>
  <si>
    <t>Итого</t>
  </si>
  <si>
    <t>Руководитель</t>
  </si>
  <si>
    <t>(уполномоченное лицо)</t>
  </si>
  <si>
    <t>(должность)</t>
  </si>
  <si>
    <t>(подпись)</t>
  </si>
  <si>
    <t>(расшифровка подписи)</t>
  </si>
  <si>
    <t>"12"</t>
  </si>
  <si>
    <t>ноября</t>
  </si>
  <si>
    <t>2025</t>
  </si>
  <si>
    <t>г.</t>
  </si>
  <si>
    <t>тыс.рублей</t>
  </si>
  <si>
    <t>Наименование главного администратора доходов бюджета</t>
  </si>
  <si>
    <t>Заместитель главы муниципального округа Серебряные Пруды-начальник финансового управления</t>
  </si>
  <si>
    <t>Н.Ф. Демченко</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</si>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</sst>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sz val="11"/>
      <color rgb="FF000000"/>
      <name val="Times New Roman"/>
    </font>
    <font>
      <sz val="10"/>
      <color rgb="FF000000"/>
      <name val="Times New Roman"/>
    </font>
    <font>
      <b/>
      <sz val="12"/>
      <color rgb="FF000000"/>
      <name val="Times New Roman"/>
      <family val="1"/>
      <charset val="204"/>
    </font>
    <font>
      <sz val="12"/>
      <color indexed="8"/>
      <name val="Times New Roman"/>
      <family val="1"/>
      <charset val="204"/>
    </font>
  </fonts>
  <fills count="5">
    <fill>
      <patternFill patternType="none"/>
    </fill>
    <fill>
      <patternFill patternType="gray125"/>
    </fill>
    <fill>
      <patternFill patternType="solid">
        <fgColor rgb="FFFFFFFF"/>
      </patternFill>
    </fill>
    <fill>
      <patternFill patternType="solid">
        <fgColor theme="9" tint="0.79998168889431442"/>
        <bgColor indexed="64"/>
      </patternFill>
    </fill>
    <fill>
      <patternFill patternType="solid">
        <fgColor theme="0"/>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top/>
      <bottom style="thin">
        <color auto="1"/>
      </bottom>
      <diagonal/>
    </border>
    <border>
      <left/>
      <right/>
      <top/>
      <bottom style="thin">
        <color auto="1"/>
      </bottom>
      <diagonal/>
    </border>
    <border>
      <left/>
      <right/>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s>
  <cellStyleXfs count="1">
    <xf numFmtId="0" fontId="0" fillId="0" borderId="0"/>
  </cellStyleXfs>
  <cellXfs count="80">
    <xf numFmtId="0" fontId="0" fillId="0" borderId="0" xfId="0"/>
    <xf numFmtId="0" fontId="1" fillId="0" borderId="0" xfId="0" applyNumberFormat="1" applyFont="1" applyBorder="1" applyAlignment="1"/>
    <xf numFmtId="0" fontId="2" fillId="0" borderId="0" xfId="0" applyNumberFormat="1" applyFont="1" applyBorder="1" applyAlignment="1"/>
    <xf numFmtId="0" fontId="2" fillId="0" borderId="0" xfId="0" applyNumberFormat="1" applyFont="1" applyBorder="1" applyAlignment="1">
      <alignment horizontal="center"/>
    </xf>
    <xf numFmtId="0" fontId="2" fillId="0" borderId="0" xfId="0" applyNumberFormat="1" applyFont="1" applyBorder="1" applyAlignment="1">
      <alignment wrapText="1"/>
    </xf>
    <xf numFmtId="0" fontId="2" fillId="0" borderId="0" xfId="0" applyNumberFormat="1" applyFont="1" applyBorder="1" applyAlignment="1">
      <alignment horizontal="left" wrapText="1"/>
    </xf>
    <xf numFmtId="0" fontId="2" fillId="0" borderId="0" xfId="0" applyNumberFormat="1" applyFont="1" applyBorder="1" applyAlignment="1">
      <alignment horizontal="left"/>
    </xf>
    <xf numFmtId="0" fontId="2" fillId="0" borderId="1" xfId="0" applyNumberFormat="1" applyFont="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0" borderId="1" xfId="0" applyNumberFormat="1" applyFont="1" applyBorder="1" applyAlignment="1">
      <alignment horizontal="center"/>
    </xf>
    <xf numFmtId="0" fontId="2" fillId="2" borderId="2" xfId="0" applyNumberFormat="1" applyFont="1" applyFill="1" applyBorder="1" applyAlignment="1">
      <alignment horizontal="center" vertical="center" wrapText="1"/>
    </xf>
    <xf numFmtId="4" fontId="2" fillId="2" borderId="1" xfId="0" applyNumberFormat="1" applyFont="1" applyFill="1" applyBorder="1" applyAlignment="1">
      <alignment horizontal="right" vertical="center"/>
    </xf>
    <xf numFmtId="0" fontId="1" fillId="0" borderId="3" xfId="0" applyNumberFormat="1" applyFont="1" applyBorder="1" applyAlignment="1"/>
    <xf numFmtId="0" fontId="1" fillId="0" borderId="4" xfId="0" applyNumberFormat="1" applyFont="1" applyBorder="1" applyAlignment="1"/>
    <xf numFmtId="0" fontId="1" fillId="0" borderId="4" xfId="0" applyNumberFormat="1" applyFont="1" applyBorder="1" applyAlignment="1">
      <alignment horizontal="right" wrapText="1"/>
    </xf>
    <xf numFmtId="4" fontId="2" fillId="0" borderId="1" xfId="0" applyNumberFormat="1" applyFont="1" applyBorder="1" applyAlignment="1">
      <alignment horizontal="right" vertical="center"/>
    </xf>
    <xf numFmtId="0" fontId="2" fillId="0" borderId="0" xfId="0" applyNumberFormat="1" applyFont="1" applyBorder="1" applyAlignment="1">
      <alignment horizontal="center" vertical="center" wrapText="1"/>
    </xf>
    <xf numFmtId="4" fontId="2" fillId="0" borderId="0" xfId="0" applyNumberFormat="1" applyFont="1" applyBorder="1" applyAlignment="1">
      <alignment vertical="center" wrapText="1"/>
    </xf>
    <xf numFmtId="0" fontId="2" fillId="0" borderId="0" xfId="0" applyNumberFormat="1" applyFont="1" applyBorder="1" applyAlignment="1">
      <alignment horizontal="center" wrapText="1"/>
    </xf>
    <xf numFmtId="0" fontId="2" fillId="0" borderId="5" xfId="0" applyNumberFormat="1" applyFont="1" applyBorder="1" applyAlignment="1"/>
    <xf numFmtId="0" fontId="2" fillId="0" borderId="0" xfId="0" applyNumberFormat="1" applyFont="1" applyBorder="1" applyAlignment="1">
      <alignment horizontal="right"/>
    </xf>
    <xf numFmtId="0" fontId="2" fillId="0" borderId="0" xfId="0" applyNumberFormat="1" applyFont="1" applyBorder="1" applyAlignment="1">
      <alignment horizontal="center"/>
    </xf>
    <xf numFmtId="0" fontId="2" fillId="0" borderId="0" xfId="0" applyNumberFormat="1" applyFont="1" applyBorder="1" applyAlignment="1">
      <alignment wrapText="1"/>
    </xf>
    <xf numFmtId="0" fontId="2" fillId="0" borderId="0" xfId="0" applyNumberFormat="1" applyFont="1" applyBorder="1" applyAlignment="1">
      <alignment horizontal="left" wrapText="1"/>
    </xf>
    <xf numFmtId="0" fontId="2" fillId="0" borderId="0" xfId="0" applyNumberFormat="1" applyFont="1" applyBorder="1" applyAlignment="1"/>
    <xf numFmtId="0" fontId="2" fillId="0" borderId="1" xfId="0" applyNumberFormat="1" applyFont="1" applyBorder="1" applyAlignment="1">
      <alignment horizontal="center" vertical="center" wrapText="1"/>
    </xf>
    <xf numFmtId="0" fontId="0" fillId="0" borderId="0" xfId="0"/>
    <xf numFmtId="0" fontId="0" fillId="0" borderId="0" xfId="0"/>
    <xf numFmtId="4" fontId="2" fillId="2" borderId="2" xfId="0" applyNumberFormat="1" applyFont="1" applyFill="1" applyBorder="1" applyAlignment="1">
      <alignment horizontal="center" vertical="center" wrapText="1"/>
    </xf>
    <xf numFmtId="0" fontId="1" fillId="3" borderId="0" xfId="0" applyNumberFormat="1" applyFont="1" applyFill="1" applyBorder="1" applyAlignment="1"/>
    <xf numFmtId="0" fontId="2" fillId="3" borderId="1" xfId="0" applyNumberFormat="1" applyFont="1" applyFill="1" applyBorder="1" applyAlignment="1">
      <alignment horizontal="center" vertical="center" wrapText="1"/>
    </xf>
    <xf numFmtId="40" fontId="2" fillId="3" borderId="1" xfId="0" applyNumberFormat="1" applyFont="1" applyFill="1" applyBorder="1" applyAlignment="1">
      <alignment horizontal="right" vertical="center"/>
    </xf>
    <xf numFmtId="4" fontId="2" fillId="3" borderId="1" xfId="0" applyNumberFormat="1" applyFont="1" applyFill="1" applyBorder="1" applyAlignment="1">
      <alignment horizontal="right" vertical="center"/>
    </xf>
    <xf numFmtId="4" fontId="2" fillId="3" borderId="0" xfId="0" applyNumberFormat="1" applyFont="1" applyFill="1" applyBorder="1" applyAlignment="1">
      <alignment vertical="center" wrapText="1"/>
    </xf>
    <xf numFmtId="0" fontId="2" fillId="3" borderId="0" xfId="0" applyNumberFormat="1" applyFont="1" applyFill="1" applyBorder="1" applyAlignment="1">
      <alignment horizontal="center" vertical="center" wrapText="1"/>
    </xf>
    <xf numFmtId="0" fontId="2" fillId="3" borderId="0" xfId="0" applyNumberFormat="1" applyFont="1" applyFill="1" applyBorder="1" applyAlignment="1">
      <alignment vertical="center" wrapText="1"/>
    </xf>
    <xf numFmtId="0" fontId="2" fillId="3" borderId="0" xfId="0" applyNumberFormat="1" applyFont="1" applyFill="1" applyBorder="1" applyAlignment="1"/>
    <xf numFmtId="0" fontId="0" fillId="3" borderId="0" xfId="0" applyFill="1"/>
    <xf numFmtId="0" fontId="2" fillId="4" borderId="0" xfId="0" applyNumberFormat="1" applyFont="1" applyFill="1" applyBorder="1" applyAlignment="1">
      <alignment horizontal="center"/>
    </xf>
    <xf numFmtId="0" fontId="1" fillId="4" borderId="0" xfId="0" applyNumberFormat="1" applyFont="1" applyFill="1" applyBorder="1" applyAlignment="1"/>
    <xf numFmtId="0" fontId="2" fillId="4" borderId="1" xfId="0" applyNumberFormat="1" applyFont="1" applyFill="1" applyBorder="1" applyAlignment="1">
      <alignment horizontal="center" vertical="center" wrapText="1"/>
    </xf>
    <xf numFmtId="40" fontId="2" fillId="4" borderId="1" xfId="0" applyNumberFormat="1" applyFont="1" applyFill="1" applyBorder="1" applyAlignment="1">
      <alignment horizontal="right" vertical="center"/>
    </xf>
    <xf numFmtId="4" fontId="2" fillId="4" borderId="0" xfId="0" applyNumberFormat="1" applyFont="1" applyFill="1" applyBorder="1" applyAlignment="1">
      <alignment vertical="center" wrapText="1"/>
    </xf>
    <xf numFmtId="0" fontId="2" fillId="4" borderId="0" xfId="0" applyNumberFormat="1" applyFont="1" applyFill="1" applyBorder="1" applyAlignment="1">
      <alignment horizontal="center" vertical="center" wrapText="1"/>
    </xf>
    <xf numFmtId="0" fontId="2" fillId="4" borderId="0" xfId="0" applyNumberFormat="1" applyFont="1" applyFill="1" applyBorder="1" applyAlignment="1">
      <alignment vertical="center" wrapText="1"/>
    </xf>
    <xf numFmtId="0" fontId="2" fillId="4" borderId="0" xfId="0" applyNumberFormat="1" applyFont="1" applyFill="1" applyBorder="1" applyAlignment="1"/>
    <xf numFmtId="0" fontId="0" fillId="4" borderId="0" xfId="0" applyFill="1"/>
    <xf numFmtId="0" fontId="1" fillId="0" borderId="4" xfId="0" applyNumberFormat="1" applyFont="1" applyBorder="1" applyAlignment="1">
      <alignment vertical="center"/>
    </xf>
    <xf numFmtId="4" fontId="2" fillId="3" borderId="11" xfId="0" applyNumberFormat="1" applyFont="1" applyFill="1" applyBorder="1" applyAlignment="1">
      <alignment horizontal="right" vertical="center"/>
    </xf>
    <xf numFmtId="4" fontId="2" fillId="2" borderId="13" xfId="0" applyNumberFormat="1" applyFont="1" applyFill="1" applyBorder="1" applyAlignment="1">
      <alignment horizontal="center" vertical="center" wrapText="1"/>
    </xf>
    <xf numFmtId="4" fontId="1" fillId="0" borderId="12" xfId="0" applyNumberFormat="1" applyFont="1" applyBorder="1" applyAlignment="1">
      <alignment horizontal="right" vertical="center" wrapText="1"/>
    </xf>
    <xf numFmtId="0" fontId="2" fillId="2" borderId="9"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3" fillId="0" borderId="0" xfId="0" applyNumberFormat="1" applyFont="1" applyBorder="1" applyAlignment="1">
      <alignment horizontal="center" vertical="center" wrapText="1"/>
    </xf>
    <xf numFmtId="0" fontId="2" fillId="0" borderId="0" xfId="0" applyNumberFormat="1" applyFont="1" applyBorder="1" applyAlignment="1">
      <alignment horizontal="center"/>
    </xf>
    <xf numFmtId="0" fontId="2" fillId="0" borderId="0" xfId="0" applyNumberFormat="1" applyFont="1" applyBorder="1" applyAlignment="1">
      <alignment wrapText="1"/>
    </xf>
    <xf numFmtId="0" fontId="2" fillId="0" borderId="0" xfId="0" applyNumberFormat="1" applyFont="1" applyBorder="1" applyAlignment="1">
      <alignment horizontal="left" wrapText="1"/>
    </xf>
    <xf numFmtId="0" fontId="2" fillId="0" borderId="0" xfId="0" applyNumberFormat="1" applyFont="1" applyBorder="1" applyAlignment="1"/>
    <xf numFmtId="0" fontId="2" fillId="0" borderId="0" xfId="0" applyNumberFormat="1" applyFont="1" applyBorder="1" applyAlignment="1">
      <alignment horizontal="left"/>
    </xf>
    <xf numFmtId="0" fontId="2" fillId="0" borderId="1" xfId="0" applyNumberFormat="1" applyFont="1" applyBorder="1" applyAlignment="1">
      <alignment horizontal="center" vertical="center" wrapText="1"/>
    </xf>
    <xf numFmtId="0" fontId="0" fillId="0" borderId="0" xfId="0"/>
    <xf numFmtId="49" fontId="2" fillId="3" borderId="1"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49" fontId="2" fillId="0" borderId="7" xfId="0" applyNumberFormat="1" applyFont="1" applyBorder="1" applyAlignment="1">
      <alignment horizontal="center" vertical="center" wrapText="1"/>
    </xf>
    <xf numFmtId="0" fontId="2" fillId="0" borderId="8" xfId="0" applyNumberFormat="1" applyFont="1" applyBorder="1" applyAlignment="1">
      <alignment horizontal="center" vertical="center" wrapText="1"/>
    </xf>
    <xf numFmtId="0" fontId="2" fillId="0" borderId="9" xfId="0" applyNumberFormat="1" applyFont="1" applyBorder="1" applyAlignment="1">
      <alignment horizontal="center" vertical="center" wrapText="1"/>
    </xf>
    <xf numFmtId="0" fontId="2" fillId="2" borderId="12" xfId="0" applyNumberFormat="1" applyFont="1" applyFill="1" applyBorder="1" applyAlignment="1">
      <alignment horizontal="center" vertical="center" wrapText="1"/>
    </xf>
    <xf numFmtId="0" fontId="2" fillId="2" borderId="1" xfId="0" applyNumberFormat="1" applyFont="1" applyFill="1" applyBorder="1" applyAlignment="1">
      <alignment horizontal="left" vertical="top" wrapText="1"/>
    </xf>
    <xf numFmtId="0" fontId="2" fillId="2" borderId="1" xfId="0" applyNumberFormat="1" applyFont="1" applyFill="1" applyBorder="1" applyAlignment="1">
      <alignment horizontal="center" vertical="top" wrapText="1"/>
    </xf>
    <xf numFmtId="0" fontId="2" fillId="2" borderId="1" xfId="0" applyNumberFormat="1" applyFont="1" applyFill="1" applyBorder="1" applyAlignment="1">
      <alignment horizontal="left" vertical="center" wrapText="1"/>
    </xf>
    <xf numFmtId="0" fontId="2" fillId="2" borderId="1" xfId="0" applyNumberFormat="1" applyFont="1" applyFill="1" applyBorder="1" applyAlignment="1">
      <alignment vertical="center" wrapText="1"/>
    </xf>
    <xf numFmtId="0" fontId="2" fillId="2" borderId="2" xfId="0" applyNumberFormat="1" applyFont="1" applyFill="1" applyBorder="1" applyAlignment="1">
      <alignment horizontal="left" vertical="top" wrapText="1"/>
    </xf>
    <xf numFmtId="0" fontId="2" fillId="2" borderId="10" xfId="0" applyNumberFormat="1" applyFont="1" applyFill="1" applyBorder="1" applyAlignment="1">
      <alignment horizontal="left" vertical="top" wrapText="1"/>
    </xf>
    <xf numFmtId="0" fontId="2" fillId="2" borderId="11" xfId="0" applyNumberFormat="1" applyFont="1" applyFill="1" applyBorder="1" applyAlignment="1">
      <alignment horizontal="left" vertical="top" wrapText="1"/>
    </xf>
    <xf numFmtId="0" fontId="0" fillId="0" borderId="0" xfId="0" applyAlignment="1">
      <alignment horizontal="right"/>
    </xf>
    <xf numFmtId="0" fontId="2" fillId="0" borderId="5" xfId="0" applyNumberFormat="1" applyFont="1" applyBorder="1" applyAlignment="1">
      <alignment horizontal="center"/>
    </xf>
    <xf numFmtId="0" fontId="2" fillId="0" borderId="5" xfId="0" applyNumberFormat="1" applyFont="1" applyBorder="1" applyAlignment="1">
      <alignment horizontal="center" wrapText="1"/>
    </xf>
    <xf numFmtId="0" fontId="2" fillId="0" borderId="6" xfId="0" applyNumberFormat="1" applyFont="1" applyBorder="1" applyAlignment="1">
      <alignment horizontal="center"/>
    </xf>
    <xf numFmtId="0" fontId="2" fillId="0" borderId="6" xfId="0" applyNumberFormat="1" applyFont="1" applyBorder="1" applyAlignment="1">
      <alignment horizontal="center" vertical="center" wrapText="1"/>
    </xf>
    <xf numFmtId="0" fontId="4" fillId="0" borderId="0" xfId="0" applyFont="1" applyAlignment="1">
      <alignment horizontal="righ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58"/>
  <sheetViews>
    <sheetView tabSelected="1" topLeftCell="F1" workbookViewId="0">
      <selection activeCell="T7" sqref="T7"/>
    </sheetView>
  </sheetViews>
  <sheetFormatPr defaultRowHeight="26.45" customHeight="1" x14ac:dyDescent="0.25"/>
  <cols>
    <col min="1" max="1" width="10.5703125" customWidth="1"/>
    <col min="2" max="2" width="16.42578125" customWidth="1"/>
    <col min="3" max="3" width="9.7109375" customWidth="1"/>
    <col min="4" max="4" width="1.140625" customWidth="1"/>
    <col min="5" max="5" width="14.140625" customWidth="1"/>
    <col min="6" max="6" width="7.5703125" customWidth="1"/>
    <col min="7" max="7" width="8.140625" customWidth="1"/>
    <col min="8" max="8" width="13.140625" customWidth="1"/>
    <col min="9" max="9" width="6.5703125" customWidth="1"/>
    <col min="10" max="10" width="22.7109375" customWidth="1"/>
    <col min="11" max="11" width="19" customWidth="1"/>
    <col min="12" max="12" width="19" style="26" customWidth="1"/>
    <col min="13" max="13" width="17.140625" style="37" hidden="1" customWidth="1"/>
    <col min="14" max="14" width="17.140625" style="46" customWidth="1"/>
    <col min="15" max="15" width="22" hidden="1" customWidth="1"/>
    <col min="16" max="16" width="22" style="26" customWidth="1"/>
    <col min="17" max="17" width="18.85546875" hidden="1" customWidth="1"/>
    <col min="18" max="18" width="18.85546875" style="26" customWidth="1"/>
    <col min="19" max="19" width="17.140625" hidden="1" customWidth="1"/>
    <col min="20" max="20" width="17.140625" style="26" customWidth="1"/>
    <col min="21" max="21" width="17.140625" hidden="1" customWidth="1"/>
    <col min="22" max="22" width="17.140625" style="26" customWidth="1"/>
    <col min="23" max="23" width="17.140625" hidden="1" customWidth="1"/>
  </cols>
  <sheetData>
    <row r="1" spans="1:23" s="27" customFormat="1" ht="26.45" customHeight="1" x14ac:dyDescent="0.25">
      <c r="M1" s="37"/>
      <c r="N1" s="46"/>
      <c r="P1" s="79" t="s">
        <v>455</v>
      </c>
      <c r="Q1" s="74"/>
      <c r="R1" s="74"/>
      <c r="S1" s="74"/>
      <c r="T1" s="74"/>
      <c r="U1" s="74"/>
      <c r="V1" s="74"/>
    </row>
    <row r="2" spans="1:23" s="27" customFormat="1" ht="26.45" customHeight="1" x14ac:dyDescent="0.25">
      <c r="M2" s="37"/>
      <c r="N2" s="46"/>
      <c r="P2" s="74"/>
      <c r="Q2" s="74"/>
      <c r="R2" s="74"/>
      <c r="S2" s="74"/>
      <c r="T2" s="74"/>
      <c r="U2" s="74"/>
      <c r="V2" s="74"/>
    </row>
    <row r="3" spans="1:23" s="27" customFormat="1" ht="5.25" customHeight="1" x14ac:dyDescent="0.25">
      <c r="M3" s="37"/>
      <c r="N3" s="46"/>
      <c r="P3" s="74"/>
      <c r="Q3" s="74"/>
      <c r="R3" s="74"/>
      <c r="S3" s="74"/>
      <c r="T3" s="74"/>
      <c r="U3" s="74"/>
      <c r="V3" s="74"/>
    </row>
    <row r="4" spans="1:23" ht="58.15" customHeight="1" x14ac:dyDescent="0.25">
      <c r="A4" s="53" t="s">
        <v>0</v>
      </c>
      <c r="B4" s="53"/>
      <c r="C4" s="53"/>
      <c r="D4" s="53"/>
      <c r="E4" s="53"/>
      <c r="F4" s="53"/>
      <c r="G4" s="53"/>
      <c r="H4" s="53"/>
      <c r="I4" s="53"/>
      <c r="J4" s="53"/>
      <c r="K4" s="53"/>
      <c r="L4" s="53"/>
      <c r="M4" s="53"/>
      <c r="N4" s="53"/>
      <c r="O4" s="53"/>
      <c r="P4" s="53"/>
      <c r="Q4" s="53"/>
      <c r="R4" s="53"/>
      <c r="S4" s="53"/>
      <c r="T4" s="53"/>
      <c r="U4" s="53"/>
      <c r="V4" s="53"/>
      <c r="W4" s="53"/>
    </row>
    <row r="5" spans="1:23" ht="26.45" customHeight="1" x14ac:dyDescent="0.25">
      <c r="A5" s="2"/>
      <c r="B5" s="2"/>
      <c r="C5" s="2"/>
      <c r="D5" s="2"/>
      <c r="E5" s="2"/>
      <c r="F5" s="2"/>
      <c r="G5" s="2"/>
      <c r="H5" s="2"/>
      <c r="I5" s="2"/>
      <c r="J5" s="2"/>
      <c r="K5" s="54" t="s">
        <v>1</v>
      </c>
      <c r="L5" s="54"/>
      <c r="M5" s="54"/>
      <c r="N5" s="38"/>
      <c r="O5" s="2"/>
      <c r="P5" s="24"/>
      <c r="Q5" s="2"/>
      <c r="R5" s="24"/>
      <c r="S5" s="2"/>
      <c r="T5" s="24"/>
      <c r="U5" s="1"/>
      <c r="V5" s="1"/>
      <c r="W5" s="1"/>
    </row>
    <row r="6" spans="1:23" ht="26.45" customHeight="1" x14ac:dyDescent="0.25">
      <c r="A6" s="55" t="s">
        <v>2</v>
      </c>
      <c r="B6" s="55"/>
      <c r="C6" s="55"/>
      <c r="D6" s="4"/>
      <c r="E6" s="56" t="s">
        <v>3</v>
      </c>
      <c r="F6" s="56"/>
      <c r="G6" s="56"/>
      <c r="H6" s="56"/>
      <c r="I6" s="56"/>
      <c r="J6" s="56"/>
      <c r="K6" s="56"/>
      <c r="L6" s="56"/>
      <c r="M6" s="56"/>
      <c r="N6" s="56"/>
      <c r="O6" s="56"/>
      <c r="P6" s="23"/>
      <c r="Q6" s="4"/>
      <c r="R6" s="22"/>
      <c r="S6" s="4"/>
      <c r="T6" s="22"/>
      <c r="U6" s="1"/>
      <c r="V6" s="1"/>
      <c r="W6" s="1"/>
    </row>
    <row r="7" spans="1:23" ht="26.45" customHeight="1" x14ac:dyDescent="0.25">
      <c r="A7" s="57" t="s">
        <v>4</v>
      </c>
      <c r="B7" s="57"/>
      <c r="C7" s="57"/>
      <c r="D7" s="2"/>
      <c r="E7" s="56" t="s">
        <v>5</v>
      </c>
      <c r="F7" s="56"/>
      <c r="G7" s="56"/>
      <c r="H7" s="56"/>
      <c r="I7" s="56"/>
      <c r="J7" s="56"/>
      <c r="K7" s="56"/>
      <c r="L7" s="56"/>
      <c r="M7" s="56"/>
      <c r="N7" s="56"/>
      <c r="O7" s="56"/>
      <c r="P7" s="23"/>
      <c r="Q7" s="2"/>
      <c r="R7" s="24"/>
      <c r="S7" s="2"/>
      <c r="T7" s="24"/>
      <c r="U7" s="1"/>
      <c r="V7" s="1"/>
      <c r="W7" s="1"/>
    </row>
    <row r="8" spans="1:23" ht="26.45" customHeight="1" x14ac:dyDescent="0.25">
      <c r="A8" s="58" t="s">
        <v>6</v>
      </c>
      <c r="B8" s="58"/>
      <c r="C8" s="58"/>
      <c r="D8" s="2"/>
      <c r="E8" s="2" t="s">
        <v>451</v>
      </c>
      <c r="F8" s="2"/>
      <c r="G8" s="2"/>
      <c r="H8" s="2"/>
      <c r="I8" s="2"/>
      <c r="J8" s="1"/>
      <c r="K8" s="1"/>
      <c r="L8" s="1"/>
      <c r="M8" s="29"/>
      <c r="N8" s="39"/>
      <c r="O8" s="1"/>
      <c r="P8" s="1"/>
      <c r="Q8" s="1"/>
      <c r="R8" s="1"/>
      <c r="S8" s="1"/>
      <c r="T8" s="1"/>
      <c r="U8" s="1"/>
      <c r="V8" s="1"/>
      <c r="W8" s="1"/>
    </row>
    <row r="9" spans="1:23" ht="26.45" customHeight="1" x14ac:dyDescent="0.25">
      <c r="A9" s="1"/>
      <c r="B9" s="1"/>
      <c r="C9" s="1"/>
      <c r="D9" s="1"/>
      <c r="E9" s="1"/>
      <c r="F9" s="1"/>
      <c r="G9" s="1"/>
      <c r="H9" s="1"/>
      <c r="I9" s="1"/>
      <c r="J9" s="1"/>
      <c r="K9" s="1"/>
      <c r="L9" s="1"/>
      <c r="M9" s="29"/>
      <c r="N9" s="39"/>
      <c r="O9" s="1"/>
      <c r="P9" s="1"/>
      <c r="Q9" s="1"/>
      <c r="R9" s="1"/>
      <c r="S9" s="1"/>
      <c r="T9" s="1"/>
      <c r="U9" s="1"/>
      <c r="V9" s="1"/>
      <c r="W9" s="1"/>
    </row>
    <row r="10" spans="1:23" ht="26.45" customHeight="1" x14ac:dyDescent="0.25">
      <c r="A10" s="59" t="s">
        <v>7</v>
      </c>
      <c r="B10" s="59" t="s">
        <v>8</v>
      </c>
      <c r="C10" s="59" t="s">
        <v>9</v>
      </c>
      <c r="D10" s="59"/>
      <c r="E10" s="59"/>
      <c r="F10" s="59"/>
      <c r="G10" s="59" t="s">
        <v>10</v>
      </c>
      <c r="H10" s="59"/>
      <c r="I10" s="59"/>
      <c r="J10" s="59"/>
      <c r="K10" s="59" t="s">
        <v>452</v>
      </c>
      <c r="L10" s="63" t="str">
        <f>M10</f>
        <v>Прогноз доходов бюджета на 2025 г. (текущий финансовый год)</v>
      </c>
      <c r="M10" s="61" t="s">
        <v>11</v>
      </c>
      <c r="N10" s="52" t="s">
        <v>12</v>
      </c>
      <c r="O10" s="52" t="s">
        <v>12</v>
      </c>
      <c r="P10" s="52" t="s">
        <v>13</v>
      </c>
      <c r="Q10" s="62" t="s">
        <v>13</v>
      </c>
      <c r="R10" s="66" t="s">
        <v>14</v>
      </c>
      <c r="S10" s="66"/>
      <c r="T10" s="66"/>
      <c r="U10" s="66"/>
      <c r="V10" s="66"/>
      <c r="W10" s="66"/>
    </row>
    <row r="11" spans="1:23" ht="26.45" customHeight="1" x14ac:dyDescent="0.25">
      <c r="A11" s="59"/>
      <c r="B11" s="59"/>
      <c r="C11" s="59"/>
      <c r="D11" s="60"/>
      <c r="E11" s="60"/>
      <c r="F11" s="59"/>
      <c r="G11" s="59" t="s">
        <v>15</v>
      </c>
      <c r="H11" s="59"/>
      <c r="I11" s="59" t="s">
        <v>16</v>
      </c>
      <c r="J11" s="59"/>
      <c r="K11" s="59"/>
      <c r="L11" s="64"/>
      <c r="M11" s="61"/>
      <c r="N11" s="52"/>
      <c r="O11" s="52"/>
      <c r="P11" s="52"/>
      <c r="Q11" s="52"/>
      <c r="R11" s="51" t="s">
        <v>17</v>
      </c>
      <c r="S11" s="51" t="s">
        <v>17</v>
      </c>
      <c r="T11" s="51" t="s">
        <v>18</v>
      </c>
      <c r="U11" s="51" t="s">
        <v>18</v>
      </c>
      <c r="V11" s="51" t="s">
        <v>19</v>
      </c>
      <c r="W11" s="51" t="s">
        <v>19</v>
      </c>
    </row>
    <row r="12" spans="1:23" ht="26.45" customHeight="1" x14ac:dyDescent="0.25">
      <c r="A12" s="59"/>
      <c r="B12" s="59"/>
      <c r="C12" s="59"/>
      <c r="D12" s="59"/>
      <c r="E12" s="59"/>
      <c r="F12" s="59"/>
      <c r="G12" s="59"/>
      <c r="H12" s="59"/>
      <c r="I12" s="59"/>
      <c r="J12" s="59"/>
      <c r="K12" s="59"/>
      <c r="L12" s="65"/>
      <c r="M12" s="61"/>
      <c r="N12" s="52"/>
      <c r="O12" s="52"/>
      <c r="P12" s="52"/>
      <c r="Q12" s="52"/>
      <c r="R12" s="52"/>
      <c r="S12" s="52"/>
      <c r="T12" s="52"/>
      <c r="U12" s="52"/>
      <c r="V12" s="52"/>
      <c r="W12" s="52"/>
    </row>
    <row r="13" spans="1:23" ht="26.45" customHeight="1" x14ac:dyDescent="0.25">
      <c r="A13" s="7">
        <v>1</v>
      </c>
      <c r="B13" s="9">
        <v>2</v>
      </c>
      <c r="C13" s="59">
        <v>3</v>
      </c>
      <c r="D13" s="59"/>
      <c r="E13" s="59"/>
      <c r="F13" s="59"/>
      <c r="G13" s="59">
        <v>4</v>
      </c>
      <c r="H13" s="59"/>
      <c r="I13" s="59">
        <v>5</v>
      </c>
      <c r="J13" s="59"/>
      <c r="K13" s="7">
        <v>6</v>
      </c>
      <c r="L13" s="25">
        <v>7</v>
      </c>
      <c r="M13" s="30">
        <v>7</v>
      </c>
      <c r="N13" s="40">
        <v>8</v>
      </c>
      <c r="O13" s="7">
        <v>8</v>
      </c>
      <c r="P13" s="25">
        <v>9</v>
      </c>
      <c r="Q13" s="7">
        <v>9</v>
      </c>
      <c r="R13" s="25">
        <v>10</v>
      </c>
      <c r="S13" s="7">
        <v>10</v>
      </c>
      <c r="T13" s="25">
        <v>11</v>
      </c>
      <c r="U13" s="7">
        <v>11</v>
      </c>
      <c r="V13" s="25">
        <v>12</v>
      </c>
      <c r="W13" s="7">
        <v>12</v>
      </c>
    </row>
    <row r="14" spans="1:23" ht="365.45" customHeight="1" x14ac:dyDescent="0.25">
      <c r="A14" s="25">
        <v>1</v>
      </c>
      <c r="B14" s="8" t="s">
        <v>20</v>
      </c>
      <c r="C14" s="69" t="s">
        <v>21</v>
      </c>
      <c r="D14" s="69"/>
      <c r="E14" s="69"/>
      <c r="F14" s="69"/>
      <c r="G14" s="52" t="s">
        <v>22</v>
      </c>
      <c r="H14" s="52"/>
      <c r="I14" s="69" t="s">
        <v>21</v>
      </c>
      <c r="J14" s="69"/>
      <c r="K14" s="10" t="s">
        <v>23</v>
      </c>
      <c r="L14" s="28">
        <f>M14/1000</f>
        <v>598196.34900000005</v>
      </c>
      <c r="M14" s="31">
        <v>598196349</v>
      </c>
      <c r="N14" s="41">
        <f>O14/1000</f>
        <v>406666.13727999997</v>
      </c>
      <c r="O14" s="11">
        <v>406666137.27999997</v>
      </c>
      <c r="P14" s="11">
        <f>Q14/1000</f>
        <v>598196.34900000005</v>
      </c>
      <c r="Q14" s="11">
        <v>598196349</v>
      </c>
      <c r="R14" s="11">
        <f>S14/1000</f>
        <v>692113</v>
      </c>
      <c r="S14" s="11">
        <v>692113000</v>
      </c>
      <c r="T14" s="11">
        <f>U14/1000</f>
        <v>723349</v>
      </c>
      <c r="U14" s="11">
        <v>723349000</v>
      </c>
      <c r="V14" s="11">
        <f>W14/1000</f>
        <v>769423</v>
      </c>
      <c r="W14" s="11">
        <v>769423000</v>
      </c>
    </row>
    <row r="15" spans="1:23" ht="330" customHeight="1" x14ac:dyDescent="0.25">
      <c r="A15" s="25">
        <v>2</v>
      </c>
      <c r="B15" s="8" t="s">
        <v>24</v>
      </c>
      <c r="C15" s="67" t="s">
        <v>25</v>
      </c>
      <c r="D15" s="67"/>
      <c r="E15" s="67"/>
      <c r="F15" s="67"/>
      <c r="G15" s="52" t="s">
        <v>26</v>
      </c>
      <c r="H15" s="52"/>
      <c r="I15" s="68" t="s">
        <v>25</v>
      </c>
      <c r="J15" s="68"/>
      <c r="K15" s="10" t="s">
        <v>23</v>
      </c>
      <c r="L15" s="28">
        <f t="shared" ref="L15:L78" si="0">M15/1000</f>
        <v>0</v>
      </c>
      <c r="M15" s="32"/>
      <c r="N15" s="41">
        <f t="shared" ref="N15:N78" si="1">O15/1000</f>
        <v>60.161900000000003</v>
      </c>
      <c r="O15" s="11">
        <v>60161.9</v>
      </c>
      <c r="P15" s="11">
        <f t="shared" ref="P15:P78" si="2">Q15/1000</f>
        <v>60.161900000000003</v>
      </c>
      <c r="Q15" s="11">
        <v>60161.9</v>
      </c>
      <c r="R15" s="11">
        <f t="shared" ref="R15:R78" si="3">S15/1000</f>
        <v>0</v>
      </c>
      <c r="S15" s="11"/>
      <c r="T15" s="11">
        <f t="shared" ref="T15:T78" si="4">U15/1000</f>
        <v>0</v>
      </c>
      <c r="U15" s="11"/>
      <c r="V15" s="11">
        <f t="shared" ref="V15:V78" si="5">W15/1000</f>
        <v>0</v>
      </c>
      <c r="W15" s="11"/>
    </row>
    <row r="16" spans="1:23" ht="262.89999999999998" customHeight="1" x14ac:dyDescent="0.25">
      <c r="A16" s="25">
        <v>3</v>
      </c>
      <c r="B16" s="8" t="s">
        <v>27</v>
      </c>
      <c r="C16" s="67" t="s">
        <v>28</v>
      </c>
      <c r="D16" s="67"/>
      <c r="E16" s="67"/>
      <c r="F16" s="67"/>
      <c r="G16" s="52" t="s">
        <v>29</v>
      </c>
      <c r="H16" s="52"/>
      <c r="I16" s="68" t="s">
        <v>28</v>
      </c>
      <c r="J16" s="68"/>
      <c r="K16" s="10" t="s">
        <v>23</v>
      </c>
      <c r="L16" s="28">
        <f t="shared" si="0"/>
        <v>2000</v>
      </c>
      <c r="M16" s="32">
        <v>2000000</v>
      </c>
      <c r="N16" s="41">
        <f t="shared" si="1"/>
        <v>2056.3863700000002</v>
      </c>
      <c r="O16" s="11">
        <v>2056386.37</v>
      </c>
      <c r="P16" s="11">
        <f t="shared" si="2"/>
        <v>2056.3863700000002</v>
      </c>
      <c r="Q16" s="11">
        <v>2056386.37</v>
      </c>
      <c r="R16" s="11">
        <f t="shared" si="3"/>
        <v>2800</v>
      </c>
      <c r="S16" s="11">
        <v>2800000</v>
      </c>
      <c r="T16" s="11">
        <f t="shared" si="4"/>
        <v>2800</v>
      </c>
      <c r="U16" s="11">
        <v>2800000</v>
      </c>
      <c r="V16" s="11">
        <f t="shared" si="5"/>
        <v>2800</v>
      </c>
      <c r="W16" s="11">
        <v>2800000</v>
      </c>
    </row>
    <row r="17" spans="1:23" ht="330" customHeight="1" x14ac:dyDescent="0.25">
      <c r="A17" s="25">
        <v>4</v>
      </c>
      <c r="B17" s="8" t="s">
        <v>30</v>
      </c>
      <c r="C17" s="67" t="s">
        <v>31</v>
      </c>
      <c r="D17" s="67"/>
      <c r="E17" s="67"/>
      <c r="F17" s="67"/>
      <c r="G17" s="52" t="s">
        <v>32</v>
      </c>
      <c r="H17" s="52"/>
      <c r="I17" s="68" t="s">
        <v>31</v>
      </c>
      <c r="J17" s="68"/>
      <c r="K17" s="10" t="s">
        <v>23</v>
      </c>
      <c r="L17" s="28">
        <f t="shared" si="0"/>
        <v>0</v>
      </c>
      <c r="M17" s="32"/>
      <c r="N17" s="41">
        <f t="shared" si="1"/>
        <v>376.97030000000001</v>
      </c>
      <c r="O17" s="11">
        <v>376970.3</v>
      </c>
      <c r="P17" s="11">
        <f t="shared" si="2"/>
        <v>376.97030000000001</v>
      </c>
      <c r="Q17" s="11">
        <v>376970.3</v>
      </c>
      <c r="R17" s="11">
        <f t="shared" si="3"/>
        <v>0</v>
      </c>
      <c r="S17" s="11"/>
      <c r="T17" s="11">
        <f t="shared" si="4"/>
        <v>0</v>
      </c>
      <c r="U17" s="11"/>
      <c r="V17" s="11">
        <f t="shared" si="5"/>
        <v>0</v>
      </c>
      <c r="W17" s="11"/>
    </row>
    <row r="18" spans="1:23" ht="223.9" customHeight="1" x14ac:dyDescent="0.25">
      <c r="A18" s="25">
        <v>5</v>
      </c>
      <c r="B18" s="8" t="s">
        <v>33</v>
      </c>
      <c r="C18" s="67" t="s">
        <v>34</v>
      </c>
      <c r="D18" s="67"/>
      <c r="E18" s="67"/>
      <c r="F18" s="67"/>
      <c r="G18" s="52" t="s">
        <v>35</v>
      </c>
      <c r="H18" s="52"/>
      <c r="I18" s="68" t="s">
        <v>34</v>
      </c>
      <c r="J18" s="68"/>
      <c r="K18" s="10" t="s">
        <v>23</v>
      </c>
      <c r="L18" s="28">
        <f t="shared" si="0"/>
        <v>11051</v>
      </c>
      <c r="M18" s="32">
        <v>11051000</v>
      </c>
      <c r="N18" s="41">
        <f t="shared" si="1"/>
        <v>9866.2053400000004</v>
      </c>
      <c r="O18" s="11">
        <v>9866205.3399999999</v>
      </c>
      <c r="P18" s="11">
        <f t="shared" si="2"/>
        <v>10926.210789999999</v>
      </c>
      <c r="Q18" s="11">
        <v>10926210.789999999</v>
      </c>
      <c r="R18" s="11">
        <f t="shared" si="3"/>
        <v>11000</v>
      </c>
      <c r="S18" s="11">
        <v>11000000</v>
      </c>
      <c r="T18" s="11">
        <f t="shared" si="4"/>
        <v>11000</v>
      </c>
      <c r="U18" s="11">
        <v>11000000</v>
      </c>
      <c r="V18" s="11">
        <f t="shared" si="5"/>
        <v>11000</v>
      </c>
      <c r="W18" s="11">
        <v>11000000</v>
      </c>
    </row>
    <row r="19" spans="1:23" ht="281.45" customHeight="1" x14ac:dyDescent="0.25">
      <c r="A19" s="25">
        <v>6</v>
      </c>
      <c r="B19" s="8" t="s">
        <v>36</v>
      </c>
      <c r="C19" s="67" t="s">
        <v>37</v>
      </c>
      <c r="D19" s="67"/>
      <c r="E19" s="67"/>
      <c r="F19" s="67"/>
      <c r="G19" s="52" t="s">
        <v>38</v>
      </c>
      <c r="H19" s="52"/>
      <c r="I19" s="68" t="s">
        <v>37</v>
      </c>
      <c r="J19" s="68"/>
      <c r="K19" s="10" t="s">
        <v>23</v>
      </c>
      <c r="L19" s="28">
        <f t="shared" si="0"/>
        <v>0</v>
      </c>
      <c r="M19" s="32"/>
      <c r="N19" s="41">
        <f t="shared" si="1"/>
        <v>124.78921000000001</v>
      </c>
      <c r="O19" s="11">
        <v>124789.21</v>
      </c>
      <c r="P19" s="11">
        <f t="shared" si="2"/>
        <v>124.78921000000001</v>
      </c>
      <c r="Q19" s="11">
        <v>124789.21</v>
      </c>
      <c r="R19" s="11">
        <f t="shared" si="3"/>
        <v>0</v>
      </c>
      <c r="S19" s="11"/>
      <c r="T19" s="11">
        <f t="shared" si="4"/>
        <v>0</v>
      </c>
      <c r="U19" s="11"/>
      <c r="V19" s="11">
        <f t="shared" si="5"/>
        <v>0</v>
      </c>
      <c r="W19" s="11"/>
    </row>
    <row r="20" spans="1:23" ht="178.9" customHeight="1" x14ac:dyDescent="0.25">
      <c r="A20" s="25">
        <v>7</v>
      </c>
      <c r="B20" s="8" t="s">
        <v>39</v>
      </c>
      <c r="C20" s="67" t="s">
        <v>40</v>
      </c>
      <c r="D20" s="67"/>
      <c r="E20" s="67"/>
      <c r="F20" s="67"/>
      <c r="G20" s="52" t="s">
        <v>41</v>
      </c>
      <c r="H20" s="52"/>
      <c r="I20" s="68" t="s">
        <v>40</v>
      </c>
      <c r="J20" s="68"/>
      <c r="K20" s="10" t="s">
        <v>23</v>
      </c>
      <c r="L20" s="28">
        <f t="shared" si="0"/>
        <v>555</v>
      </c>
      <c r="M20" s="32">
        <v>555000</v>
      </c>
      <c r="N20" s="41">
        <f t="shared" si="1"/>
        <v>562.6626</v>
      </c>
      <c r="O20" s="11">
        <v>562662.6</v>
      </c>
      <c r="P20" s="11">
        <f t="shared" si="2"/>
        <v>562.6626</v>
      </c>
      <c r="Q20" s="11">
        <v>562662.6</v>
      </c>
      <c r="R20" s="11">
        <f t="shared" si="3"/>
        <v>944</v>
      </c>
      <c r="S20" s="11">
        <v>944000</v>
      </c>
      <c r="T20" s="11">
        <f t="shared" si="4"/>
        <v>1004</v>
      </c>
      <c r="U20" s="11">
        <v>1004000</v>
      </c>
      <c r="V20" s="11">
        <f t="shared" si="5"/>
        <v>1065</v>
      </c>
      <c r="W20" s="11">
        <v>1065000</v>
      </c>
    </row>
    <row r="21" spans="1:23" ht="391.9" customHeight="1" x14ac:dyDescent="0.25">
      <c r="A21" s="25">
        <v>8</v>
      </c>
      <c r="B21" s="8" t="s">
        <v>42</v>
      </c>
      <c r="C21" s="67" t="s">
        <v>43</v>
      </c>
      <c r="D21" s="67"/>
      <c r="E21" s="67"/>
      <c r="F21" s="67"/>
      <c r="G21" s="52" t="s">
        <v>44</v>
      </c>
      <c r="H21" s="52"/>
      <c r="I21" s="68" t="s">
        <v>43</v>
      </c>
      <c r="J21" s="68"/>
      <c r="K21" s="10" t="s">
        <v>23</v>
      </c>
      <c r="L21" s="28">
        <f t="shared" si="0"/>
        <v>5805</v>
      </c>
      <c r="M21" s="32">
        <v>5805000</v>
      </c>
      <c r="N21" s="41">
        <f t="shared" si="1"/>
        <v>6309.1895400000003</v>
      </c>
      <c r="O21" s="11">
        <v>6309189.54</v>
      </c>
      <c r="P21" s="11">
        <f t="shared" si="2"/>
        <v>6309.1895400000003</v>
      </c>
      <c r="Q21" s="11">
        <v>6309189.54</v>
      </c>
      <c r="R21" s="11">
        <f t="shared" si="3"/>
        <v>0</v>
      </c>
      <c r="S21" s="11"/>
      <c r="T21" s="11">
        <f t="shared" si="4"/>
        <v>0</v>
      </c>
      <c r="U21" s="11"/>
      <c r="V21" s="11">
        <f t="shared" si="5"/>
        <v>0</v>
      </c>
      <c r="W21" s="11"/>
    </row>
    <row r="22" spans="1:23" ht="178.15" customHeight="1" x14ac:dyDescent="0.25">
      <c r="A22" s="25">
        <v>9</v>
      </c>
      <c r="B22" s="8" t="s">
        <v>45</v>
      </c>
      <c r="C22" s="67" t="s">
        <v>46</v>
      </c>
      <c r="D22" s="67"/>
      <c r="E22" s="67"/>
      <c r="F22" s="67"/>
      <c r="G22" s="52" t="s">
        <v>47</v>
      </c>
      <c r="H22" s="52"/>
      <c r="I22" s="68" t="s">
        <v>46</v>
      </c>
      <c r="J22" s="68"/>
      <c r="K22" s="10" t="s">
        <v>23</v>
      </c>
      <c r="L22" s="28">
        <f t="shared" si="0"/>
        <v>1222</v>
      </c>
      <c r="M22" s="32">
        <v>1222000</v>
      </c>
      <c r="N22" s="41">
        <f t="shared" si="1"/>
        <v>1222.22</v>
      </c>
      <c r="O22" s="11">
        <v>1222220</v>
      </c>
      <c r="P22" s="11">
        <f t="shared" si="2"/>
        <v>1222.22</v>
      </c>
      <c r="Q22" s="11">
        <v>1222220</v>
      </c>
      <c r="R22" s="11">
        <f t="shared" si="3"/>
        <v>0</v>
      </c>
      <c r="S22" s="11"/>
      <c r="T22" s="11">
        <f t="shared" si="4"/>
        <v>0</v>
      </c>
      <c r="U22" s="11"/>
      <c r="V22" s="11">
        <f t="shared" si="5"/>
        <v>0</v>
      </c>
      <c r="W22" s="11"/>
    </row>
    <row r="23" spans="1:23" ht="167.45" customHeight="1" x14ac:dyDescent="0.25">
      <c r="A23" s="25">
        <v>10</v>
      </c>
      <c r="B23" s="8" t="s">
        <v>48</v>
      </c>
      <c r="C23" s="67" t="s">
        <v>49</v>
      </c>
      <c r="D23" s="67"/>
      <c r="E23" s="67"/>
      <c r="F23" s="67"/>
      <c r="G23" s="52" t="s">
        <v>50</v>
      </c>
      <c r="H23" s="52"/>
      <c r="I23" s="68" t="s">
        <v>49</v>
      </c>
      <c r="J23" s="68"/>
      <c r="K23" s="10" t="s">
        <v>23</v>
      </c>
      <c r="L23" s="28">
        <f t="shared" si="0"/>
        <v>4338</v>
      </c>
      <c r="M23" s="32">
        <v>4338000</v>
      </c>
      <c r="N23" s="41">
        <f t="shared" si="1"/>
        <v>4338.2045399999997</v>
      </c>
      <c r="O23" s="11">
        <v>4338204.54</v>
      </c>
      <c r="P23" s="11">
        <f t="shared" si="2"/>
        <v>4338.2045399999997</v>
      </c>
      <c r="Q23" s="11">
        <v>4338204.54</v>
      </c>
      <c r="R23" s="11">
        <f t="shared" si="3"/>
        <v>0</v>
      </c>
      <c r="S23" s="11"/>
      <c r="T23" s="11">
        <f t="shared" si="4"/>
        <v>0</v>
      </c>
      <c r="U23" s="11"/>
      <c r="V23" s="11">
        <f t="shared" si="5"/>
        <v>0</v>
      </c>
      <c r="W23" s="11"/>
    </row>
    <row r="24" spans="1:23" ht="393" customHeight="1" x14ac:dyDescent="0.25">
      <c r="A24" s="25">
        <v>11</v>
      </c>
      <c r="B24" s="8" t="s">
        <v>51</v>
      </c>
      <c r="C24" s="67" t="s">
        <v>52</v>
      </c>
      <c r="D24" s="67"/>
      <c r="E24" s="67"/>
      <c r="F24" s="67"/>
      <c r="G24" s="52" t="s">
        <v>53</v>
      </c>
      <c r="H24" s="52"/>
      <c r="I24" s="68" t="s">
        <v>52</v>
      </c>
      <c r="J24" s="68"/>
      <c r="K24" s="10" t="s">
        <v>23</v>
      </c>
      <c r="L24" s="28">
        <f t="shared" si="0"/>
        <v>749.4</v>
      </c>
      <c r="M24" s="32">
        <v>749400</v>
      </c>
      <c r="N24" s="41">
        <f t="shared" si="1"/>
        <v>830.02895999999998</v>
      </c>
      <c r="O24" s="11">
        <v>830028.96</v>
      </c>
      <c r="P24" s="11">
        <f t="shared" si="2"/>
        <v>830.02895999999998</v>
      </c>
      <c r="Q24" s="11">
        <v>830028.96</v>
      </c>
      <c r="R24" s="11">
        <f t="shared" si="3"/>
        <v>0</v>
      </c>
      <c r="S24" s="11"/>
      <c r="T24" s="11">
        <f t="shared" si="4"/>
        <v>0</v>
      </c>
      <c r="U24" s="11"/>
      <c r="V24" s="11">
        <f t="shared" si="5"/>
        <v>0</v>
      </c>
      <c r="W24" s="11"/>
    </row>
    <row r="25" spans="1:23" ht="166.9" customHeight="1" x14ac:dyDescent="0.25">
      <c r="A25" s="25">
        <v>12</v>
      </c>
      <c r="B25" s="8" t="s">
        <v>54</v>
      </c>
      <c r="C25" s="67" t="s">
        <v>55</v>
      </c>
      <c r="D25" s="67"/>
      <c r="E25" s="67"/>
      <c r="F25" s="67"/>
      <c r="G25" s="52" t="s">
        <v>56</v>
      </c>
      <c r="H25" s="52"/>
      <c r="I25" s="68" t="s">
        <v>55</v>
      </c>
      <c r="J25" s="68"/>
      <c r="K25" s="10" t="s">
        <v>23</v>
      </c>
      <c r="L25" s="28">
        <f t="shared" si="0"/>
        <v>20922</v>
      </c>
      <c r="M25" s="32">
        <v>20922000</v>
      </c>
      <c r="N25" s="41">
        <f t="shared" si="1"/>
        <v>14958.001890000001</v>
      </c>
      <c r="O25" s="11">
        <v>14958001.890000001</v>
      </c>
      <c r="P25" s="11">
        <f t="shared" si="2"/>
        <v>20922</v>
      </c>
      <c r="Q25" s="11">
        <v>20922000</v>
      </c>
      <c r="R25" s="11">
        <f t="shared" si="3"/>
        <v>23268</v>
      </c>
      <c r="S25" s="11">
        <v>23268000</v>
      </c>
      <c r="T25" s="11">
        <f t="shared" si="4"/>
        <v>25758</v>
      </c>
      <c r="U25" s="11">
        <v>25758000</v>
      </c>
      <c r="V25" s="11">
        <f t="shared" si="5"/>
        <v>26798</v>
      </c>
      <c r="W25" s="11">
        <v>26798000</v>
      </c>
    </row>
    <row r="26" spans="1:23" ht="187.9" customHeight="1" x14ac:dyDescent="0.25">
      <c r="A26" s="25">
        <v>13</v>
      </c>
      <c r="B26" s="8" t="s">
        <v>57</v>
      </c>
      <c r="C26" s="67" t="s">
        <v>58</v>
      </c>
      <c r="D26" s="67"/>
      <c r="E26" s="67"/>
      <c r="F26" s="67"/>
      <c r="G26" s="52" t="s">
        <v>59</v>
      </c>
      <c r="H26" s="52"/>
      <c r="I26" s="68" t="s">
        <v>58</v>
      </c>
      <c r="J26" s="68"/>
      <c r="K26" s="10" t="s">
        <v>23</v>
      </c>
      <c r="L26" s="28">
        <f t="shared" si="0"/>
        <v>94</v>
      </c>
      <c r="M26" s="32">
        <v>94000</v>
      </c>
      <c r="N26" s="41">
        <f t="shared" si="1"/>
        <v>87.351100000000002</v>
      </c>
      <c r="O26" s="11">
        <v>87351.1</v>
      </c>
      <c r="P26" s="11">
        <f t="shared" si="2"/>
        <v>94</v>
      </c>
      <c r="Q26" s="11">
        <v>94000</v>
      </c>
      <c r="R26" s="11">
        <f t="shared" si="3"/>
        <v>114</v>
      </c>
      <c r="S26" s="11">
        <v>114000</v>
      </c>
      <c r="T26" s="11">
        <f t="shared" si="4"/>
        <v>126</v>
      </c>
      <c r="U26" s="11">
        <v>126000</v>
      </c>
      <c r="V26" s="11">
        <f t="shared" si="5"/>
        <v>131</v>
      </c>
      <c r="W26" s="11">
        <v>131000</v>
      </c>
    </row>
    <row r="27" spans="1:23" ht="159" customHeight="1" x14ac:dyDescent="0.25">
      <c r="A27" s="25">
        <v>14</v>
      </c>
      <c r="B27" s="8" t="s">
        <v>60</v>
      </c>
      <c r="C27" s="67" t="s">
        <v>61</v>
      </c>
      <c r="D27" s="67"/>
      <c r="E27" s="67"/>
      <c r="F27" s="67"/>
      <c r="G27" s="52" t="s">
        <v>62</v>
      </c>
      <c r="H27" s="52"/>
      <c r="I27" s="68" t="s">
        <v>61</v>
      </c>
      <c r="J27" s="68"/>
      <c r="K27" s="10" t="s">
        <v>23</v>
      </c>
      <c r="L27" s="28">
        <f t="shared" si="0"/>
        <v>21130</v>
      </c>
      <c r="M27" s="32">
        <v>21130000</v>
      </c>
      <c r="N27" s="41">
        <f t="shared" si="1"/>
        <v>16034.559449999999</v>
      </c>
      <c r="O27" s="11">
        <v>16034559.449999999</v>
      </c>
      <c r="P27" s="11">
        <f t="shared" si="2"/>
        <v>21130</v>
      </c>
      <c r="Q27" s="11">
        <v>21130000</v>
      </c>
      <c r="R27" s="11">
        <f t="shared" si="3"/>
        <v>22507</v>
      </c>
      <c r="S27" s="11">
        <v>22507000</v>
      </c>
      <c r="T27" s="11">
        <f t="shared" si="4"/>
        <v>24914</v>
      </c>
      <c r="U27" s="11">
        <v>24914000</v>
      </c>
      <c r="V27" s="11">
        <f t="shared" si="5"/>
        <v>25938</v>
      </c>
      <c r="W27" s="11">
        <v>25938000</v>
      </c>
    </row>
    <row r="28" spans="1:23" ht="160.15" customHeight="1" x14ac:dyDescent="0.25">
      <c r="A28" s="25">
        <v>15</v>
      </c>
      <c r="B28" s="8" t="s">
        <v>63</v>
      </c>
      <c r="C28" s="67" t="s">
        <v>64</v>
      </c>
      <c r="D28" s="67"/>
      <c r="E28" s="67"/>
      <c r="F28" s="67"/>
      <c r="G28" s="52" t="s">
        <v>65</v>
      </c>
      <c r="H28" s="52"/>
      <c r="I28" s="68" t="s">
        <v>64</v>
      </c>
      <c r="J28" s="68"/>
      <c r="K28" s="10" t="s">
        <v>23</v>
      </c>
      <c r="L28" s="28">
        <f t="shared" si="0"/>
        <v>-2143</v>
      </c>
      <c r="M28" s="32">
        <v>-2143000</v>
      </c>
      <c r="N28" s="41">
        <f t="shared" si="1"/>
        <v>-1523.4158</v>
      </c>
      <c r="O28" s="11">
        <v>-1523415.8</v>
      </c>
      <c r="P28" s="11">
        <f t="shared" si="2"/>
        <v>-2143</v>
      </c>
      <c r="Q28" s="11">
        <v>-2143000</v>
      </c>
      <c r="R28" s="11">
        <f t="shared" si="3"/>
        <v>-1422</v>
      </c>
      <c r="S28" s="11">
        <v>-1422000</v>
      </c>
      <c r="T28" s="11">
        <f t="shared" si="4"/>
        <v>-1511</v>
      </c>
      <c r="U28" s="11">
        <v>-1511000</v>
      </c>
      <c r="V28" s="11">
        <f t="shared" si="5"/>
        <v>-1510</v>
      </c>
      <c r="W28" s="11">
        <v>-1510000</v>
      </c>
    </row>
    <row r="29" spans="1:23" ht="54" customHeight="1" x14ac:dyDescent="0.25">
      <c r="A29" s="25">
        <v>16</v>
      </c>
      <c r="B29" s="8" t="s">
        <v>66</v>
      </c>
      <c r="C29" s="67" t="s">
        <v>67</v>
      </c>
      <c r="D29" s="67"/>
      <c r="E29" s="67"/>
      <c r="F29" s="67"/>
      <c r="G29" s="52" t="s">
        <v>68</v>
      </c>
      <c r="H29" s="52"/>
      <c r="I29" s="68" t="s">
        <v>67</v>
      </c>
      <c r="J29" s="68"/>
      <c r="K29" s="10" t="s">
        <v>23</v>
      </c>
      <c r="L29" s="28">
        <f t="shared" si="0"/>
        <v>34494</v>
      </c>
      <c r="M29" s="32">
        <v>34494000</v>
      </c>
      <c r="N29" s="41">
        <f t="shared" si="1"/>
        <v>26462.759269999999</v>
      </c>
      <c r="O29" s="11">
        <v>26462759.27</v>
      </c>
      <c r="P29" s="11">
        <f t="shared" si="2"/>
        <v>34486.259899999997</v>
      </c>
      <c r="Q29" s="11">
        <v>34486259.899999999</v>
      </c>
      <c r="R29" s="11">
        <f t="shared" si="3"/>
        <v>44649</v>
      </c>
      <c r="S29" s="11">
        <v>44649000</v>
      </c>
      <c r="T29" s="11">
        <f t="shared" si="4"/>
        <v>47890</v>
      </c>
      <c r="U29" s="11">
        <v>47890000</v>
      </c>
      <c r="V29" s="11">
        <f t="shared" si="5"/>
        <v>52009</v>
      </c>
      <c r="W29" s="11">
        <v>52009000</v>
      </c>
    </row>
    <row r="30" spans="1:23" ht="68.45" customHeight="1" x14ac:dyDescent="0.25">
      <c r="A30" s="25">
        <v>17</v>
      </c>
      <c r="B30" s="8" t="s">
        <v>69</v>
      </c>
      <c r="C30" s="67" t="s">
        <v>70</v>
      </c>
      <c r="D30" s="67"/>
      <c r="E30" s="67"/>
      <c r="F30" s="67"/>
      <c r="G30" s="52" t="s">
        <v>71</v>
      </c>
      <c r="H30" s="52"/>
      <c r="I30" s="68" t="s">
        <v>70</v>
      </c>
      <c r="J30" s="68"/>
      <c r="K30" s="10" t="s">
        <v>23</v>
      </c>
      <c r="L30" s="28">
        <f t="shared" si="0"/>
        <v>0</v>
      </c>
      <c r="M30" s="32"/>
      <c r="N30" s="41">
        <f t="shared" si="1"/>
        <v>7.7401</v>
      </c>
      <c r="O30" s="11">
        <v>7740.1</v>
      </c>
      <c r="P30" s="11">
        <f t="shared" si="2"/>
        <v>7.7401</v>
      </c>
      <c r="Q30" s="11">
        <v>7740.1</v>
      </c>
      <c r="R30" s="11">
        <f t="shared" si="3"/>
        <v>0</v>
      </c>
      <c r="S30" s="11"/>
      <c r="T30" s="11">
        <f t="shared" si="4"/>
        <v>0</v>
      </c>
      <c r="U30" s="11"/>
      <c r="V30" s="11">
        <f t="shared" si="5"/>
        <v>0</v>
      </c>
      <c r="W30" s="11"/>
    </row>
    <row r="31" spans="1:23" ht="66.599999999999994" customHeight="1" x14ac:dyDescent="0.25">
      <c r="A31" s="25">
        <v>18</v>
      </c>
      <c r="B31" s="8" t="s">
        <v>72</v>
      </c>
      <c r="C31" s="67" t="s">
        <v>73</v>
      </c>
      <c r="D31" s="67"/>
      <c r="E31" s="67"/>
      <c r="F31" s="67"/>
      <c r="G31" s="52" t="s">
        <v>74</v>
      </c>
      <c r="H31" s="52"/>
      <c r="I31" s="68" t="s">
        <v>73</v>
      </c>
      <c r="J31" s="68"/>
      <c r="K31" s="10" t="s">
        <v>23</v>
      </c>
      <c r="L31" s="28">
        <f t="shared" si="0"/>
        <v>3000</v>
      </c>
      <c r="M31" s="32">
        <v>3000000</v>
      </c>
      <c r="N31" s="41">
        <f t="shared" si="1"/>
        <v>3359.70712</v>
      </c>
      <c r="O31" s="11">
        <v>3359707.12</v>
      </c>
      <c r="P31" s="11">
        <f t="shared" si="2"/>
        <v>3359.70712</v>
      </c>
      <c r="Q31" s="11">
        <v>3359707.12</v>
      </c>
      <c r="R31" s="11">
        <f t="shared" si="3"/>
        <v>5000</v>
      </c>
      <c r="S31" s="11">
        <v>5000000</v>
      </c>
      <c r="T31" s="11">
        <f t="shared" si="4"/>
        <v>8709</v>
      </c>
      <c r="U31" s="11">
        <v>8709000</v>
      </c>
      <c r="V31" s="11">
        <f t="shared" si="5"/>
        <v>12300</v>
      </c>
      <c r="W31" s="11">
        <v>12300000</v>
      </c>
    </row>
    <row r="32" spans="1:23" ht="94.15" customHeight="1" x14ac:dyDescent="0.25">
      <c r="A32" s="25">
        <v>19</v>
      </c>
      <c r="B32" s="8" t="s">
        <v>75</v>
      </c>
      <c r="C32" s="67" t="s">
        <v>76</v>
      </c>
      <c r="D32" s="67"/>
      <c r="E32" s="67"/>
      <c r="F32" s="67"/>
      <c r="G32" s="52" t="s">
        <v>77</v>
      </c>
      <c r="H32" s="52"/>
      <c r="I32" s="68" t="s">
        <v>76</v>
      </c>
      <c r="J32" s="68"/>
      <c r="K32" s="10" t="s">
        <v>23</v>
      </c>
      <c r="L32" s="28">
        <f t="shared" si="0"/>
        <v>0</v>
      </c>
      <c r="M32" s="32"/>
      <c r="N32" s="41">
        <f t="shared" si="1"/>
        <v>0.52970000000000006</v>
      </c>
      <c r="O32" s="11">
        <v>529.70000000000005</v>
      </c>
      <c r="P32" s="11">
        <f t="shared" si="2"/>
        <v>0.52970000000000006</v>
      </c>
      <c r="Q32" s="11">
        <v>529.70000000000005</v>
      </c>
      <c r="R32" s="11">
        <f t="shared" si="3"/>
        <v>0</v>
      </c>
      <c r="S32" s="11"/>
      <c r="T32" s="11">
        <f t="shared" si="4"/>
        <v>0</v>
      </c>
      <c r="U32" s="11"/>
      <c r="V32" s="11">
        <f t="shared" si="5"/>
        <v>0</v>
      </c>
      <c r="W32" s="11"/>
    </row>
    <row r="33" spans="1:23" ht="38.25" x14ac:dyDescent="0.25">
      <c r="A33" s="25">
        <v>20</v>
      </c>
      <c r="B33" s="8" t="s">
        <v>78</v>
      </c>
      <c r="C33" s="67" t="s">
        <v>79</v>
      </c>
      <c r="D33" s="67"/>
      <c r="E33" s="67"/>
      <c r="F33" s="67"/>
      <c r="G33" s="52" t="s">
        <v>80</v>
      </c>
      <c r="H33" s="52"/>
      <c r="I33" s="68" t="s">
        <v>79</v>
      </c>
      <c r="J33" s="68"/>
      <c r="K33" s="10" t="s">
        <v>23</v>
      </c>
      <c r="L33" s="28">
        <f t="shared" si="0"/>
        <v>18.446000000000002</v>
      </c>
      <c r="M33" s="32">
        <v>18446</v>
      </c>
      <c r="N33" s="41">
        <f t="shared" si="1"/>
        <v>17.23668</v>
      </c>
      <c r="O33" s="11">
        <v>17236.68</v>
      </c>
      <c r="P33" s="11">
        <f t="shared" si="2"/>
        <v>17.23668</v>
      </c>
      <c r="Q33" s="11">
        <v>17236.68</v>
      </c>
      <c r="R33" s="11">
        <f t="shared" si="3"/>
        <v>0</v>
      </c>
      <c r="S33" s="11"/>
      <c r="T33" s="11">
        <f t="shared" si="4"/>
        <v>0</v>
      </c>
      <c r="U33" s="11"/>
      <c r="V33" s="11">
        <f t="shared" si="5"/>
        <v>0</v>
      </c>
      <c r="W33" s="11"/>
    </row>
    <row r="34" spans="1:23" ht="80.45" customHeight="1" x14ac:dyDescent="0.25">
      <c r="A34" s="25">
        <v>21</v>
      </c>
      <c r="B34" s="8" t="s">
        <v>81</v>
      </c>
      <c r="C34" s="67" t="s">
        <v>82</v>
      </c>
      <c r="D34" s="67"/>
      <c r="E34" s="67"/>
      <c r="F34" s="67"/>
      <c r="G34" s="52" t="s">
        <v>83</v>
      </c>
      <c r="H34" s="52"/>
      <c r="I34" s="68" t="s">
        <v>82</v>
      </c>
      <c r="J34" s="68"/>
      <c r="K34" s="10" t="s">
        <v>23</v>
      </c>
      <c r="L34" s="28">
        <f t="shared" si="0"/>
        <v>0</v>
      </c>
      <c r="M34" s="32"/>
      <c r="N34" s="41">
        <f t="shared" si="1"/>
        <v>1</v>
      </c>
      <c r="O34" s="11">
        <v>1000</v>
      </c>
      <c r="P34" s="11">
        <f t="shared" si="2"/>
        <v>1</v>
      </c>
      <c r="Q34" s="11">
        <v>1000</v>
      </c>
      <c r="R34" s="11">
        <f t="shared" si="3"/>
        <v>0</v>
      </c>
      <c r="S34" s="11"/>
      <c r="T34" s="11">
        <f t="shared" si="4"/>
        <v>0</v>
      </c>
      <c r="U34" s="11"/>
      <c r="V34" s="11">
        <f t="shared" si="5"/>
        <v>0</v>
      </c>
      <c r="W34" s="11"/>
    </row>
    <row r="35" spans="1:23" ht="38.25" x14ac:dyDescent="0.25">
      <c r="A35" s="25">
        <v>22</v>
      </c>
      <c r="B35" s="8" t="s">
        <v>84</v>
      </c>
      <c r="C35" s="69" t="s">
        <v>85</v>
      </c>
      <c r="D35" s="69"/>
      <c r="E35" s="69"/>
      <c r="F35" s="69"/>
      <c r="G35" s="52" t="s">
        <v>86</v>
      </c>
      <c r="H35" s="52"/>
      <c r="I35" s="68" t="s">
        <v>85</v>
      </c>
      <c r="J35" s="68"/>
      <c r="K35" s="10" t="s">
        <v>23</v>
      </c>
      <c r="L35" s="28">
        <f t="shared" si="0"/>
        <v>69.122</v>
      </c>
      <c r="M35" s="32">
        <v>69122</v>
      </c>
      <c r="N35" s="41">
        <f t="shared" si="1"/>
        <v>69.122</v>
      </c>
      <c r="O35" s="11">
        <v>69122</v>
      </c>
      <c r="P35" s="11">
        <f t="shared" si="2"/>
        <v>69.122</v>
      </c>
      <c r="Q35" s="11">
        <v>69122</v>
      </c>
      <c r="R35" s="11">
        <f t="shared" si="3"/>
        <v>0</v>
      </c>
      <c r="S35" s="11">
        <v>0</v>
      </c>
      <c r="T35" s="11">
        <f t="shared" si="4"/>
        <v>4902</v>
      </c>
      <c r="U35" s="11">
        <v>4902000</v>
      </c>
      <c r="V35" s="11">
        <f t="shared" si="5"/>
        <v>10350</v>
      </c>
      <c r="W35" s="11">
        <v>10350000</v>
      </c>
    </row>
    <row r="36" spans="1:23" ht="65.45" customHeight="1" x14ac:dyDescent="0.25">
      <c r="A36" s="25">
        <v>23</v>
      </c>
      <c r="B36" s="8" t="s">
        <v>87</v>
      </c>
      <c r="C36" s="67" t="s">
        <v>88</v>
      </c>
      <c r="D36" s="67"/>
      <c r="E36" s="67"/>
      <c r="F36" s="67"/>
      <c r="G36" s="52" t="s">
        <v>89</v>
      </c>
      <c r="H36" s="52"/>
      <c r="I36" s="68" t="s">
        <v>88</v>
      </c>
      <c r="J36" s="68"/>
      <c r="K36" s="10" t="s">
        <v>23</v>
      </c>
      <c r="L36" s="28">
        <f t="shared" si="0"/>
        <v>11693</v>
      </c>
      <c r="M36" s="32">
        <v>11693000</v>
      </c>
      <c r="N36" s="41">
        <f t="shared" si="1"/>
        <v>7943.7930299999998</v>
      </c>
      <c r="O36" s="11">
        <v>7943793.0300000003</v>
      </c>
      <c r="P36" s="11">
        <f t="shared" si="2"/>
        <v>11693</v>
      </c>
      <c r="Q36" s="11">
        <v>11693000</v>
      </c>
      <c r="R36" s="11">
        <f t="shared" si="3"/>
        <v>1309</v>
      </c>
      <c r="S36" s="11">
        <v>1309000</v>
      </c>
      <c r="T36" s="11">
        <f t="shared" si="4"/>
        <v>1600</v>
      </c>
      <c r="U36" s="11">
        <v>1600000</v>
      </c>
      <c r="V36" s="11">
        <f t="shared" si="5"/>
        <v>1826</v>
      </c>
      <c r="W36" s="11">
        <v>1826000</v>
      </c>
    </row>
    <row r="37" spans="1:23" ht="65.45" customHeight="1" x14ac:dyDescent="0.25">
      <c r="A37" s="25">
        <v>24</v>
      </c>
      <c r="B37" s="8" t="s">
        <v>90</v>
      </c>
      <c r="C37" s="67" t="s">
        <v>91</v>
      </c>
      <c r="D37" s="67"/>
      <c r="E37" s="67"/>
      <c r="F37" s="67"/>
      <c r="G37" s="52" t="s">
        <v>92</v>
      </c>
      <c r="H37" s="52"/>
      <c r="I37" s="68" t="s">
        <v>91</v>
      </c>
      <c r="J37" s="68"/>
      <c r="K37" s="10" t="s">
        <v>23</v>
      </c>
      <c r="L37" s="28">
        <f t="shared" si="0"/>
        <v>336</v>
      </c>
      <c r="M37" s="32">
        <v>336000</v>
      </c>
      <c r="N37" s="41">
        <f t="shared" si="1"/>
        <v>506.28208000000001</v>
      </c>
      <c r="O37" s="11">
        <v>506282.08</v>
      </c>
      <c r="P37" s="11">
        <f t="shared" si="2"/>
        <v>506.28208000000001</v>
      </c>
      <c r="Q37" s="11">
        <v>506282.08</v>
      </c>
      <c r="R37" s="11">
        <f t="shared" si="3"/>
        <v>1034</v>
      </c>
      <c r="S37" s="11">
        <v>1034000</v>
      </c>
      <c r="T37" s="11">
        <f t="shared" si="4"/>
        <v>1141</v>
      </c>
      <c r="U37" s="11">
        <v>1141000</v>
      </c>
      <c r="V37" s="11">
        <f t="shared" si="5"/>
        <v>1251</v>
      </c>
      <c r="W37" s="11">
        <v>1251000</v>
      </c>
    </row>
    <row r="38" spans="1:23" ht="71.45" customHeight="1" x14ac:dyDescent="0.25">
      <c r="A38" s="25">
        <v>25</v>
      </c>
      <c r="B38" s="8" t="s">
        <v>93</v>
      </c>
      <c r="C38" s="67" t="s">
        <v>94</v>
      </c>
      <c r="D38" s="67"/>
      <c r="E38" s="67"/>
      <c r="F38" s="67"/>
      <c r="G38" s="52" t="s">
        <v>95</v>
      </c>
      <c r="H38" s="52"/>
      <c r="I38" s="68" t="s">
        <v>94</v>
      </c>
      <c r="J38" s="68"/>
      <c r="K38" s="10" t="s">
        <v>23</v>
      </c>
      <c r="L38" s="28">
        <f t="shared" si="0"/>
        <v>20915</v>
      </c>
      <c r="M38" s="32">
        <v>20915000</v>
      </c>
      <c r="N38" s="41">
        <f t="shared" si="1"/>
        <v>5801.7456299999994</v>
      </c>
      <c r="O38" s="11">
        <v>5801745.6299999999</v>
      </c>
      <c r="P38" s="11">
        <f t="shared" si="2"/>
        <v>20915</v>
      </c>
      <c r="Q38" s="11">
        <v>20915000</v>
      </c>
      <c r="R38" s="11">
        <f t="shared" si="3"/>
        <v>22682</v>
      </c>
      <c r="S38" s="11">
        <v>22682000</v>
      </c>
      <c r="T38" s="11">
        <f t="shared" si="4"/>
        <v>24367</v>
      </c>
      <c r="U38" s="11">
        <v>24367000</v>
      </c>
      <c r="V38" s="11">
        <f t="shared" si="5"/>
        <v>25422</v>
      </c>
      <c r="W38" s="11">
        <v>25422000</v>
      </c>
    </row>
    <row r="39" spans="1:23" ht="58.15" customHeight="1" x14ac:dyDescent="0.25">
      <c r="A39" s="25">
        <v>26</v>
      </c>
      <c r="B39" s="8" t="s">
        <v>96</v>
      </c>
      <c r="C39" s="67" t="s">
        <v>97</v>
      </c>
      <c r="D39" s="67"/>
      <c r="E39" s="67"/>
      <c r="F39" s="67"/>
      <c r="G39" s="52" t="s">
        <v>98</v>
      </c>
      <c r="H39" s="52"/>
      <c r="I39" s="68" t="s">
        <v>97</v>
      </c>
      <c r="J39" s="68"/>
      <c r="K39" s="10" t="s">
        <v>23</v>
      </c>
      <c r="L39" s="28">
        <f t="shared" si="0"/>
        <v>24000</v>
      </c>
      <c r="M39" s="32">
        <v>24000000</v>
      </c>
      <c r="N39" s="41">
        <f t="shared" si="1"/>
        <v>21326.39543</v>
      </c>
      <c r="O39" s="11">
        <v>21326395.43</v>
      </c>
      <c r="P39" s="11">
        <f t="shared" si="2"/>
        <v>24000</v>
      </c>
      <c r="Q39" s="11">
        <v>24000000</v>
      </c>
      <c r="R39" s="11">
        <f t="shared" si="3"/>
        <v>28100</v>
      </c>
      <c r="S39" s="11">
        <v>28100000</v>
      </c>
      <c r="T39" s="11">
        <f t="shared" si="4"/>
        <v>28100</v>
      </c>
      <c r="U39" s="11">
        <v>28100000</v>
      </c>
      <c r="V39" s="11">
        <f t="shared" si="5"/>
        <v>28100</v>
      </c>
      <c r="W39" s="11">
        <v>28100000</v>
      </c>
    </row>
    <row r="40" spans="1:23" ht="54.6" customHeight="1" x14ac:dyDescent="0.25">
      <c r="A40" s="25">
        <v>27</v>
      </c>
      <c r="B40" s="8" t="s">
        <v>99</v>
      </c>
      <c r="C40" s="67" t="s">
        <v>100</v>
      </c>
      <c r="D40" s="67"/>
      <c r="E40" s="67"/>
      <c r="F40" s="67"/>
      <c r="G40" s="52" t="s">
        <v>101</v>
      </c>
      <c r="H40" s="52"/>
      <c r="I40" s="68" t="s">
        <v>100</v>
      </c>
      <c r="J40" s="68"/>
      <c r="K40" s="10" t="s">
        <v>23</v>
      </c>
      <c r="L40" s="28">
        <f t="shared" si="0"/>
        <v>32788</v>
      </c>
      <c r="M40" s="32">
        <v>32788000</v>
      </c>
      <c r="N40" s="41">
        <f t="shared" si="1"/>
        <v>8712.9345499999999</v>
      </c>
      <c r="O40" s="11">
        <v>8712934.5500000007</v>
      </c>
      <c r="P40" s="11">
        <f t="shared" si="2"/>
        <v>32788</v>
      </c>
      <c r="Q40" s="11">
        <v>32788000</v>
      </c>
      <c r="R40" s="11">
        <f t="shared" si="3"/>
        <v>42045</v>
      </c>
      <c r="S40" s="11">
        <v>42045000</v>
      </c>
      <c r="T40" s="11">
        <f t="shared" si="4"/>
        <v>42045</v>
      </c>
      <c r="U40" s="11">
        <v>42045000</v>
      </c>
      <c r="V40" s="11">
        <f t="shared" si="5"/>
        <v>42045</v>
      </c>
      <c r="W40" s="11">
        <v>42045000</v>
      </c>
    </row>
    <row r="41" spans="1:23" ht="103.9" customHeight="1" x14ac:dyDescent="0.25">
      <c r="A41" s="25">
        <v>28</v>
      </c>
      <c r="B41" s="8" t="s">
        <v>102</v>
      </c>
      <c r="C41" s="67" t="s">
        <v>103</v>
      </c>
      <c r="D41" s="67"/>
      <c r="E41" s="67"/>
      <c r="F41" s="67"/>
      <c r="G41" s="52" t="s">
        <v>104</v>
      </c>
      <c r="H41" s="52"/>
      <c r="I41" s="68" t="s">
        <v>103</v>
      </c>
      <c r="J41" s="68"/>
      <c r="K41" s="10" t="s">
        <v>23</v>
      </c>
      <c r="L41" s="28">
        <f t="shared" si="0"/>
        <v>8784</v>
      </c>
      <c r="M41" s="32">
        <v>8784000</v>
      </c>
      <c r="N41" s="41">
        <f t="shared" si="1"/>
        <v>9076.5474700000013</v>
      </c>
      <c r="O41" s="11">
        <v>9076547.4700000007</v>
      </c>
      <c r="P41" s="11">
        <f t="shared" si="2"/>
        <v>9076.5474700000013</v>
      </c>
      <c r="Q41" s="11">
        <v>9076547.4700000007</v>
      </c>
      <c r="R41" s="11">
        <f t="shared" si="3"/>
        <v>13919</v>
      </c>
      <c r="S41" s="11">
        <v>13919000</v>
      </c>
      <c r="T41" s="11">
        <f t="shared" si="4"/>
        <v>14204</v>
      </c>
      <c r="U41" s="11">
        <v>14204000</v>
      </c>
      <c r="V41" s="11">
        <f t="shared" si="5"/>
        <v>14510</v>
      </c>
      <c r="W41" s="11">
        <v>14510000</v>
      </c>
    </row>
    <row r="42" spans="1:23" ht="70.150000000000006" customHeight="1" x14ac:dyDescent="0.25">
      <c r="A42" s="25">
        <v>29</v>
      </c>
      <c r="B42" s="8" t="s">
        <v>105</v>
      </c>
      <c r="C42" s="67" t="s">
        <v>106</v>
      </c>
      <c r="D42" s="67"/>
      <c r="E42" s="67"/>
      <c r="F42" s="67"/>
      <c r="G42" s="52" t="s">
        <v>107</v>
      </c>
      <c r="H42" s="52"/>
      <c r="I42" s="68" t="s">
        <v>106</v>
      </c>
      <c r="J42" s="68"/>
      <c r="K42" s="10" t="s">
        <v>23</v>
      </c>
      <c r="L42" s="28">
        <f t="shared" si="0"/>
        <v>507.64400000000001</v>
      </c>
      <c r="M42" s="32">
        <v>507644</v>
      </c>
      <c r="N42" s="41">
        <f t="shared" si="1"/>
        <v>543.40480000000002</v>
      </c>
      <c r="O42" s="11">
        <v>543404.80000000005</v>
      </c>
      <c r="P42" s="11">
        <f t="shared" si="2"/>
        <v>543.40480000000002</v>
      </c>
      <c r="Q42" s="11">
        <v>543404.80000000005</v>
      </c>
      <c r="R42" s="11">
        <f t="shared" si="3"/>
        <v>610</v>
      </c>
      <c r="S42" s="11">
        <v>610000</v>
      </c>
      <c r="T42" s="11">
        <f t="shared" si="4"/>
        <v>1080</v>
      </c>
      <c r="U42" s="11">
        <v>1080000</v>
      </c>
      <c r="V42" s="11">
        <f t="shared" si="5"/>
        <v>1569</v>
      </c>
      <c r="W42" s="11">
        <v>1569000</v>
      </c>
    </row>
    <row r="43" spans="1:23" ht="111.6" customHeight="1" x14ac:dyDescent="0.25">
      <c r="A43" s="25">
        <v>30</v>
      </c>
      <c r="B43" s="8" t="s">
        <v>108</v>
      </c>
      <c r="C43" s="67" t="s">
        <v>109</v>
      </c>
      <c r="D43" s="67"/>
      <c r="E43" s="67"/>
      <c r="F43" s="67"/>
      <c r="G43" s="52" t="s">
        <v>110</v>
      </c>
      <c r="H43" s="52"/>
      <c r="I43" s="68" t="s">
        <v>109</v>
      </c>
      <c r="J43" s="68"/>
      <c r="K43" s="10" t="s">
        <v>111</v>
      </c>
      <c r="L43" s="28">
        <f t="shared" si="0"/>
        <v>16000</v>
      </c>
      <c r="M43" s="32">
        <v>16000000</v>
      </c>
      <c r="N43" s="41">
        <f t="shared" si="1"/>
        <v>12525.15114</v>
      </c>
      <c r="O43" s="11">
        <v>12525151.140000001</v>
      </c>
      <c r="P43" s="11">
        <f t="shared" si="2"/>
        <v>16000</v>
      </c>
      <c r="Q43" s="11">
        <v>16000000</v>
      </c>
      <c r="R43" s="11">
        <f t="shared" si="3"/>
        <v>16000</v>
      </c>
      <c r="S43" s="11">
        <v>16000000</v>
      </c>
      <c r="T43" s="11">
        <f t="shared" si="4"/>
        <v>15577</v>
      </c>
      <c r="U43" s="11">
        <v>15577000</v>
      </c>
      <c r="V43" s="11">
        <f t="shared" si="5"/>
        <v>15697</v>
      </c>
      <c r="W43" s="11">
        <v>15697000</v>
      </c>
    </row>
    <row r="44" spans="1:23" ht="89.25" x14ac:dyDescent="0.25">
      <c r="A44" s="25">
        <v>31</v>
      </c>
      <c r="B44" s="8" t="s">
        <v>112</v>
      </c>
      <c r="C44" s="67" t="s">
        <v>113</v>
      </c>
      <c r="D44" s="67"/>
      <c r="E44" s="67"/>
      <c r="F44" s="67"/>
      <c r="G44" s="52" t="s">
        <v>114</v>
      </c>
      <c r="H44" s="52"/>
      <c r="I44" s="68" t="s">
        <v>113</v>
      </c>
      <c r="J44" s="68"/>
      <c r="K44" s="10" t="s">
        <v>111</v>
      </c>
      <c r="L44" s="28">
        <f t="shared" si="0"/>
        <v>2500</v>
      </c>
      <c r="M44" s="32">
        <v>2500000</v>
      </c>
      <c r="N44" s="41">
        <f t="shared" si="1"/>
        <v>1861.2987000000001</v>
      </c>
      <c r="O44" s="11">
        <v>1861298.7</v>
      </c>
      <c r="P44" s="11">
        <f t="shared" si="2"/>
        <v>2500</v>
      </c>
      <c r="Q44" s="11">
        <v>2500000</v>
      </c>
      <c r="R44" s="11">
        <f t="shared" si="3"/>
        <v>2500</v>
      </c>
      <c r="S44" s="11">
        <v>2500000</v>
      </c>
      <c r="T44" s="11">
        <f t="shared" si="4"/>
        <v>1965</v>
      </c>
      <c r="U44" s="11">
        <v>1965000</v>
      </c>
      <c r="V44" s="11">
        <f t="shared" si="5"/>
        <v>1965</v>
      </c>
      <c r="W44" s="11">
        <v>1965000</v>
      </c>
    </row>
    <row r="45" spans="1:23" ht="94.15" customHeight="1" x14ac:dyDescent="0.25">
      <c r="A45" s="25">
        <v>32</v>
      </c>
      <c r="B45" s="8" t="s">
        <v>115</v>
      </c>
      <c r="C45" s="67" t="s">
        <v>116</v>
      </c>
      <c r="D45" s="67"/>
      <c r="E45" s="67"/>
      <c r="F45" s="67"/>
      <c r="G45" s="52" t="s">
        <v>117</v>
      </c>
      <c r="H45" s="52"/>
      <c r="I45" s="68" t="s">
        <v>116</v>
      </c>
      <c r="J45" s="68"/>
      <c r="K45" s="10" t="s">
        <v>111</v>
      </c>
      <c r="L45" s="28">
        <f t="shared" si="0"/>
        <v>6545</v>
      </c>
      <c r="M45" s="32">
        <v>6545000</v>
      </c>
      <c r="N45" s="41">
        <f t="shared" si="1"/>
        <v>4088.2860000000001</v>
      </c>
      <c r="O45" s="11">
        <v>4088286</v>
      </c>
      <c r="P45" s="11">
        <f t="shared" si="2"/>
        <v>6545</v>
      </c>
      <c r="Q45" s="11">
        <v>6545000</v>
      </c>
      <c r="R45" s="11">
        <f t="shared" si="3"/>
        <v>5474</v>
      </c>
      <c r="S45" s="11">
        <v>5474000</v>
      </c>
      <c r="T45" s="11">
        <f t="shared" si="4"/>
        <v>5692</v>
      </c>
      <c r="U45" s="11">
        <v>5692000</v>
      </c>
      <c r="V45" s="11">
        <f t="shared" si="5"/>
        <v>5920</v>
      </c>
      <c r="W45" s="11">
        <v>5920000</v>
      </c>
    </row>
    <row r="46" spans="1:23" ht="89.25" x14ac:dyDescent="0.25">
      <c r="A46" s="25">
        <v>33</v>
      </c>
      <c r="B46" s="8" t="s">
        <v>118</v>
      </c>
      <c r="C46" s="67" t="s">
        <v>119</v>
      </c>
      <c r="D46" s="67"/>
      <c r="E46" s="67"/>
      <c r="F46" s="67"/>
      <c r="G46" s="52" t="s">
        <v>120</v>
      </c>
      <c r="H46" s="52"/>
      <c r="I46" s="68" t="s">
        <v>119</v>
      </c>
      <c r="J46" s="68"/>
      <c r="K46" s="10" t="s">
        <v>111</v>
      </c>
      <c r="L46" s="28">
        <f t="shared" si="0"/>
        <v>2.5110000000000001</v>
      </c>
      <c r="M46" s="32">
        <v>2511</v>
      </c>
      <c r="N46" s="41">
        <f t="shared" si="1"/>
        <v>2.51146</v>
      </c>
      <c r="O46" s="11">
        <v>2511.46</v>
      </c>
      <c r="P46" s="11">
        <f t="shared" si="2"/>
        <v>2.51146</v>
      </c>
      <c r="Q46" s="11">
        <v>2511.46</v>
      </c>
      <c r="R46" s="11">
        <f t="shared" si="3"/>
        <v>0</v>
      </c>
      <c r="S46" s="11"/>
      <c r="T46" s="11">
        <f t="shared" si="4"/>
        <v>0</v>
      </c>
      <c r="U46" s="11"/>
      <c r="V46" s="11">
        <f t="shared" si="5"/>
        <v>0</v>
      </c>
      <c r="W46" s="11"/>
    </row>
    <row r="47" spans="1:23" ht="89.25" x14ac:dyDescent="0.25">
      <c r="A47" s="25">
        <v>34</v>
      </c>
      <c r="B47" s="8" t="s">
        <v>121</v>
      </c>
      <c r="C47" s="67" t="s">
        <v>122</v>
      </c>
      <c r="D47" s="67"/>
      <c r="E47" s="67"/>
      <c r="F47" s="67"/>
      <c r="G47" s="52" t="s">
        <v>123</v>
      </c>
      <c r="H47" s="52"/>
      <c r="I47" s="68" t="s">
        <v>122</v>
      </c>
      <c r="J47" s="68"/>
      <c r="K47" s="10" t="s">
        <v>111</v>
      </c>
      <c r="L47" s="28">
        <f t="shared" si="0"/>
        <v>8877</v>
      </c>
      <c r="M47" s="32">
        <v>8877000</v>
      </c>
      <c r="N47" s="41">
        <f t="shared" si="1"/>
        <v>5484.82744</v>
      </c>
      <c r="O47" s="11">
        <v>5484827.4400000004</v>
      </c>
      <c r="P47" s="11">
        <f t="shared" si="2"/>
        <v>8877</v>
      </c>
      <c r="Q47" s="11">
        <v>8877000</v>
      </c>
      <c r="R47" s="11">
        <f t="shared" si="3"/>
        <v>10475</v>
      </c>
      <c r="S47" s="11">
        <v>10475000</v>
      </c>
      <c r="T47" s="11">
        <f t="shared" si="4"/>
        <v>10159</v>
      </c>
      <c r="U47" s="11">
        <v>10159000</v>
      </c>
      <c r="V47" s="11">
        <f t="shared" si="5"/>
        <v>9842</v>
      </c>
      <c r="W47" s="11">
        <v>9842000</v>
      </c>
    </row>
    <row r="48" spans="1:23" ht="89.25" x14ac:dyDescent="0.25">
      <c r="A48" s="25">
        <v>35</v>
      </c>
      <c r="B48" s="8" t="s">
        <v>124</v>
      </c>
      <c r="C48" s="67" t="s">
        <v>125</v>
      </c>
      <c r="D48" s="67"/>
      <c r="E48" s="67"/>
      <c r="F48" s="67"/>
      <c r="G48" s="52" t="s">
        <v>126</v>
      </c>
      <c r="H48" s="52"/>
      <c r="I48" s="68" t="s">
        <v>125</v>
      </c>
      <c r="J48" s="68"/>
      <c r="K48" s="10" t="s">
        <v>111</v>
      </c>
      <c r="L48" s="28">
        <f t="shared" si="0"/>
        <v>140.16200000000001</v>
      </c>
      <c r="M48" s="32">
        <v>140162</v>
      </c>
      <c r="N48" s="41">
        <f t="shared" si="1"/>
        <v>220.2876</v>
      </c>
      <c r="O48" s="11">
        <v>220287.6</v>
      </c>
      <c r="P48" s="11">
        <f t="shared" si="2"/>
        <v>220.2876</v>
      </c>
      <c r="Q48" s="11">
        <v>220287.6</v>
      </c>
      <c r="R48" s="11">
        <f t="shared" si="3"/>
        <v>100</v>
      </c>
      <c r="S48" s="11">
        <v>100000</v>
      </c>
      <c r="T48" s="11">
        <f t="shared" si="4"/>
        <v>100</v>
      </c>
      <c r="U48" s="11">
        <v>100000</v>
      </c>
      <c r="V48" s="11">
        <f t="shared" si="5"/>
        <v>100</v>
      </c>
      <c r="W48" s="11">
        <v>100000</v>
      </c>
    </row>
    <row r="49" spans="1:23" ht="63.75" x14ac:dyDescent="0.25">
      <c r="A49" s="25">
        <v>36</v>
      </c>
      <c r="B49" s="8" t="s">
        <v>127</v>
      </c>
      <c r="C49" s="67" t="s">
        <v>128</v>
      </c>
      <c r="D49" s="67"/>
      <c r="E49" s="67"/>
      <c r="F49" s="67"/>
      <c r="G49" s="52" t="s">
        <v>129</v>
      </c>
      <c r="H49" s="52"/>
      <c r="I49" s="68" t="s">
        <v>128</v>
      </c>
      <c r="J49" s="68"/>
      <c r="K49" s="10" t="s">
        <v>130</v>
      </c>
      <c r="L49" s="28">
        <f t="shared" si="0"/>
        <v>1200</v>
      </c>
      <c r="M49" s="32">
        <v>1200000</v>
      </c>
      <c r="N49" s="41">
        <f t="shared" si="1"/>
        <v>1281.12699</v>
      </c>
      <c r="O49" s="11">
        <v>1281126.99</v>
      </c>
      <c r="P49" s="11">
        <f t="shared" si="2"/>
        <v>1281.12699</v>
      </c>
      <c r="Q49" s="11">
        <v>1281126.99</v>
      </c>
      <c r="R49" s="11">
        <f t="shared" si="3"/>
        <v>1212</v>
      </c>
      <c r="S49" s="11">
        <v>1212000</v>
      </c>
      <c r="T49" s="11">
        <f t="shared" si="4"/>
        <v>1212</v>
      </c>
      <c r="U49" s="11">
        <v>1212000</v>
      </c>
      <c r="V49" s="11">
        <f t="shared" si="5"/>
        <v>1212</v>
      </c>
      <c r="W49" s="11">
        <v>1212000</v>
      </c>
    </row>
    <row r="50" spans="1:23" ht="63.75" x14ac:dyDescent="0.25">
      <c r="A50" s="25">
        <v>37</v>
      </c>
      <c r="B50" s="8" t="s">
        <v>131</v>
      </c>
      <c r="C50" s="67" t="s">
        <v>132</v>
      </c>
      <c r="D50" s="67"/>
      <c r="E50" s="67"/>
      <c r="F50" s="67"/>
      <c r="G50" s="52" t="s">
        <v>133</v>
      </c>
      <c r="H50" s="52"/>
      <c r="I50" s="68" t="s">
        <v>132</v>
      </c>
      <c r="J50" s="68"/>
      <c r="K50" s="10" t="s">
        <v>130</v>
      </c>
      <c r="L50" s="28">
        <f t="shared" si="0"/>
        <v>800</v>
      </c>
      <c r="M50" s="32">
        <v>800000</v>
      </c>
      <c r="N50" s="41">
        <f t="shared" si="1"/>
        <v>378.11084000000005</v>
      </c>
      <c r="O50" s="11">
        <v>378110.84</v>
      </c>
      <c r="P50" s="11">
        <f t="shared" si="2"/>
        <v>800</v>
      </c>
      <c r="Q50" s="11">
        <v>800000</v>
      </c>
      <c r="R50" s="11">
        <f t="shared" si="3"/>
        <v>380</v>
      </c>
      <c r="S50" s="11">
        <v>380000</v>
      </c>
      <c r="T50" s="11">
        <f t="shared" si="4"/>
        <v>380</v>
      </c>
      <c r="U50" s="11">
        <v>380000</v>
      </c>
      <c r="V50" s="11">
        <f t="shared" si="5"/>
        <v>380</v>
      </c>
      <c r="W50" s="11">
        <v>380000</v>
      </c>
    </row>
    <row r="51" spans="1:23" ht="63.75" x14ac:dyDescent="0.25">
      <c r="A51" s="25">
        <v>38</v>
      </c>
      <c r="B51" s="8" t="s">
        <v>134</v>
      </c>
      <c r="C51" s="67" t="s">
        <v>135</v>
      </c>
      <c r="D51" s="67"/>
      <c r="E51" s="67"/>
      <c r="F51" s="67"/>
      <c r="G51" s="52" t="s">
        <v>136</v>
      </c>
      <c r="H51" s="52"/>
      <c r="I51" s="68" t="s">
        <v>135</v>
      </c>
      <c r="J51" s="68"/>
      <c r="K51" s="10" t="s">
        <v>130</v>
      </c>
      <c r="L51" s="28">
        <f t="shared" si="0"/>
        <v>170</v>
      </c>
      <c r="M51" s="32">
        <v>170000</v>
      </c>
      <c r="N51" s="41">
        <f t="shared" si="1"/>
        <v>18.55461</v>
      </c>
      <c r="O51" s="11">
        <v>18554.61</v>
      </c>
      <c r="P51" s="11">
        <f t="shared" si="2"/>
        <v>18.55461</v>
      </c>
      <c r="Q51" s="11">
        <v>18554.61</v>
      </c>
      <c r="R51" s="11">
        <f t="shared" si="3"/>
        <v>21</v>
      </c>
      <c r="S51" s="11">
        <v>21000</v>
      </c>
      <c r="T51" s="11">
        <f t="shared" si="4"/>
        <v>21</v>
      </c>
      <c r="U51" s="11">
        <v>21000</v>
      </c>
      <c r="V51" s="11">
        <f t="shared" si="5"/>
        <v>21</v>
      </c>
      <c r="W51" s="11">
        <v>21000</v>
      </c>
    </row>
    <row r="52" spans="1:23" ht="89.25" x14ac:dyDescent="0.25">
      <c r="A52" s="25">
        <v>39</v>
      </c>
      <c r="B52" s="8" t="s">
        <v>137</v>
      </c>
      <c r="C52" s="70" t="s">
        <v>138</v>
      </c>
      <c r="D52" s="70"/>
      <c r="E52" s="70"/>
      <c r="F52" s="70"/>
      <c r="G52" s="52" t="s">
        <v>139</v>
      </c>
      <c r="H52" s="52"/>
      <c r="I52" s="68" t="s">
        <v>138</v>
      </c>
      <c r="J52" s="68"/>
      <c r="K52" s="10" t="s">
        <v>111</v>
      </c>
      <c r="L52" s="28">
        <f t="shared" si="0"/>
        <v>2000</v>
      </c>
      <c r="M52" s="32">
        <v>2000000</v>
      </c>
      <c r="N52" s="41">
        <f t="shared" si="1"/>
        <v>1137.32368</v>
      </c>
      <c r="O52" s="11">
        <v>1137323.68</v>
      </c>
      <c r="P52" s="11">
        <f t="shared" si="2"/>
        <v>2000</v>
      </c>
      <c r="Q52" s="11">
        <v>2000000</v>
      </c>
      <c r="R52" s="11">
        <f t="shared" si="3"/>
        <v>2000</v>
      </c>
      <c r="S52" s="11">
        <v>2000000</v>
      </c>
      <c r="T52" s="11">
        <f t="shared" si="4"/>
        <v>1000</v>
      </c>
      <c r="U52" s="11">
        <v>1000000</v>
      </c>
      <c r="V52" s="11">
        <f t="shared" si="5"/>
        <v>800</v>
      </c>
      <c r="W52" s="11">
        <v>800000</v>
      </c>
    </row>
    <row r="53" spans="1:23" ht="89.25" x14ac:dyDescent="0.25">
      <c r="A53" s="25">
        <v>40</v>
      </c>
      <c r="B53" s="8" t="s">
        <v>140</v>
      </c>
      <c r="C53" s="70" t="s">
        <v>141</v>
      </c>
      <c r="D53" s="70"/>
      <c r="E53" s="70"/>
      <c r="F53" s="70"/>
      <c r="G53" s="52" t="s">
        <v>142</v>
      </c>
      <c r="H53" s="52"/>
      <c r="I53" s="68" t="s">
        <v>141</v>
      </c>
      <c r="J53" s="68"/>
      <c r="K53" s="10" t="s">
        <v>111</v>
      </c>
      <c r="L53" s="28">
        <f t="shared" si="0"/>
        <v>1900</v>
      </c>
      <c r="M53" s="32">
        <v>1900000</v>
      </c>
      <c r="N53" s="41">
        <f t="shared" si="1"/>
        <v>1001.20636</v>
      </c>
      <c r="O53" s="11">
        <v>1001206.36</v>
      </c>
      <c r="P53" s="11">
        <f t="shared" si="2"/>
        <v>1900</v>
      </c>
      <c r="Q53" s="11">
        <v>1900000</v>
      </c>
      <c r="R53" s="11">
        <f t="shared" si="3"/>
        <v>1900</v>
      </c>
      <c r="S53" s="11">
        <v>1900000</v>
      </c>
      <c r="T53" s="11">
        <f t="shared" si="4"/>
        <v>1900</v>
      </c>
      <c r="U53" s="11">
        <v>1900000</v>
      </c>
      <c r="V53" s="11">
        <f t="shared" si="5"/>
        <v>1900</v>
      </c>
      <c r="W53" s="11">
        <v>1900000</v>
      </c>
    </row>
    <row r="54" spans="1:23" ht="89.25" x14ac:dyDescent="0.25">
      <c r="A54" s="25">
        <v>41</v>
      </c>
      <c r="B54" s="8" t="s">
        <v>143</v>
      </c>
      <c r="C54" s="70" t="s">
        <v>144</v>
      </c>
      <c r="D54" s="70"/>
      <c r="E54" s="70"/>
      <c r="F54" s="70"/>
      <c r="G54" s="52" t="s">
        <v>145</v>
      </c>
      <c r="H54" s="52"/>
      <c r="I54" s="68" t="s">
        <v>144</v>
      </c>
      <c r="J54" s="68"/>
      <c r="K54" s="10" t="s">
        <v>111</v>
      </c>
      <c r="L54" s="28">
        <f t="shared" si="0"/>
        <v>3100</v>
      </c>
      <c r="M54" s="32">
        <v>3100000</v>
      </c>
      <c r="N54" s="41">
        <f t="shared" si="1"/>
        <v>14668.940060000001</v>
      </c>
      <c r="O54" s="11">
        <v>14668940.060000001</v>
      </c>
      <c r="P54" s="11">
        <f t="shared" si="2"/>
        <v>14668.940060000001</v>
      </c>
      <c r="Q54" s="11">
        <v>14668940.060000001</v>
      </c>
      <c r="R54" s="11">
        <f t="shared" si="3"/>
        <v>6300</v>
      </c>
      <c r="S54" s="11">
        <v>6300000</v>
      </c>
      <c r="T54" s="11">
        <f t="shared" si="4"/>
        <v>1300</v>
      </c>
      <c r="U54" s="11">
        <v>1300000</v>
      </c>
      <c r="V54" s="11">
        <f t="shared" si="5"/>
        <v>1300</v>
      </c>
      <c r="W54" s="11">
        <v>1300000</v>
      </c>
    </row>
    <row r="55" spans="1:23" ht="89.25" x14ac:dyDescent="0.25">
      <c r="A55" s="25">
        <v>42</v>
      </c>
      <c r="B55" s="8" t="s">
        <v>146</v>
      </c>
      <c r="C55" s="70" t="s">
        <v>147</v>
      </c>
      <c r="D55" s="70"/>
      <c r="E55" s="70"/>
      <c r="F55" s="70"/>
      <c r="G55" s="52" t="s">
        <v>148</v>
      </c>
      <c r="H55" s="52"/>
      <c r="I55" s="68" t="s">
        <v>147</v>
      </c>
      <c r="J55" s="68"/>
      <c r="K55" s="10" t="s">
        <v>111</v>
      </c>
      <c r="L55" s="28">
        <f t="shared" si="0"/>
        <v>21713.877</v>
      </c>
      <c r="M55" s="32">
        <v>21713877</v>
      </c>
      <c r="N55" s="41">
        <f t="shared" si="1"/>
        <v>21982.58598</v>
      </c>
      <c r="O55" s="11">
        <v>21982585.98</v>
      </c>
      <c r="P55" s="11">
        <f t="shared" si="2"/>
        <v>21982.58598</v>
      </c>
      <c r="Q55" s="11">
        <v>21982585.98</v>
      </c>
      <c r="R55" s="11">
        <f t="shared" si="3"/>
        <v>9000</v>
      </c>
      <c r="S55" s="11">
        <v>9000000</v>
      </c>
      <c r="T55" s="11">
        <f t="shared" si="4"/>
        <v>8000</v>
      </c>
      <c r="U55" s="11">
        <v>8000000</v>
      </c>
      <c r="V55" s="11">
        <f t="shared" si="5"/>
        <v>8000</v>
      </c>
      <c r="W55" s="11">
        <v>8000000</v>
      </c>
    </row>
    <row r="56" spans="1:23" ht="89.25" x14ac:dyDescent="0.25">
      <c r="A56" s="25">
        <v>43</v>
      </c>
      <c r="B56" s="8" t="s">
        <v>149</v>
      </c>
      <c r="C56" s="67" t="s">
        <v>150</v>
      </c>
      <c r="D56" s="67"/>
      <c r="E56" s="67"/>
      <c r="F56" s="67"/>
      <c r="G56" s="52" t="s">
        <v>151</v>
      </c>
      <c r="H56" s="52"/>
      <c r="I56" s="68" t="s">
        <v>150</v>
      </c>
      <c r="J56" s="68"/>
      <c r="K56" s="10" t="s">
        <v>111</v>
      </c>
      <c r="L56" s="28">
        <f t="shared" si="0"/>
        <v>86.123000000000005</v>
      </c>
      <c r="M56" s="32">
        <v>86123</v>
      </c>
      <c r="N56" s="41">
        <f t="shared" si="1"/>
        <v>86.123729999999995</v>
      </c>
      <c r="O56" s="11">
        <v>86123.73</v>
      </c>
      <c r="P56" s="11">
        <f t="shared" si="2"/>
        <v>86.123729999999995</v>
      </c>
      <c r="Q56" s="11">
        <v>86123.73</v>
      </c>
      <c r="R56" s="11">
        <f t="shared" si="3"/>
        <v>0</v>
      </c>
      <c r="S56" s="11"/>
      <c r="T56" s="11">
        <f t="shared" si="4"/>
        <v>0</v>
      </c>
      <c r="U56" s="11"/>
      <c r="V56" s="11">
        <f t="shared" si="5"/>
        <v>0</v>
      </c>
      <c r="W56" s="11"/>
    </row>
    <row r="57" spans="1:23" ht="135" customHeight="1" x14ac:dyDescent="0.25">
      <c r="A57" s="25">
        <v>44</v>
      </c>
      <c r="B57" s="8" t="s">
        <v>152</v>
      </c>
      <c r="C57" s="67" t="s">
        <v>153</v>
      </c>
      <c r="D57" s="67"/>
      <c r="E57" s="67"/>
      <c r="F57" s="67"/>
      <c r="G57" s="52" t="s">
        <v>154</v>
      </c>
      <c r="H57" s="52"/>
      <c r="I57" s="68" t="s">
        <v>153</v>
      </c>
      <c r="J57" s="68"/>
      <c r="K57" s="10" t="s">
        <v>111</v>
      </c>
      <c r="L57" s="28">
        <f t="shared" si="0"/>
        <v>7000</v>
      </c>
      <c r="M57" s="32">
        <v>7000000</v>
      </c>
      <c r="N57" s="41">
        <f t="shared" si="1"/>
        <v>6520.7623400000002</v>
      </c>
      <c r="O57" s="11">
        <v>6520762.3399999999</v>
      </c>
      <c r="P57" s="11">
        <f t="shared" si="2"/>
        <v>7000</v>
      </c>
      <c r="Q57" s="11">
        <v>7000000</v>
      </c>
      <c r="R57" s="11">
        <f t="shared" si="3"/>
        <v>7000</v>
      </c>
      <c r="S57" s="11">
        <v>7000000</v>
      </c>
      <c r="T57" s="11">
        <f t="shared" si="4"/>
        <v>0</v>
      </c>
      <c r="U57" s="11">
        <v>0</v>
      </c>
      <c r="V57" s="11">
        <f t="shared" si="5"/>
        <v>0</v>
      </c>
      <c r="W57" s="11">
        <v>0</v>
      </c>
    </row>
    <row r="58" spans="1:23" ht="211.9" customHeight="1" x14ac:dyDescent="0.25">
      <c r="A58" s="25">
        <v>45</v>
      </c>
      <c r="B58" s="8" t="s">
        <v>155</v>
      </c>
      <c r="C58" s="69" t="s">
        <v>156</v>
      </c>
      <c r="D58" s="69"/>
      <c r="E58" s="69"/>
      <c r="F58" s="69"/>
      <c r="G58" s="52" t="s">
        <v>157</v>
      </c>
      <c r="H58" s="52"/>
      <c r="I58" s="68" t="s">
        <v>156</v>
      </c>
      <c r="J58" s="68"/>
      <c r="K58" s="10" t="s">
        <v>158</v>
      </c>
      <c r="L58" s="28">
        <f t="shared" si="0"/>
        <v>6</v>
      </c>
      <c r="M58" s="32">
        <v>6000</v>
      </c>
      <c r="N58" s="41">
        <f t="shared" si="1"/>
        <v>3.2874699999999999</v>
      </c>
      <c r="O58" s="11">
        <v>3287.47</v>
      </c>
      <c r="P58" s="11">
        <f t="shared" si="2"/>
        <v>6</v>
      </c>
      <c r="Q58" s="11">
        <v>6000</v>
      </c>
      <c r="R58" s="11">
        <f t="shared" si="3"/>
        <v>282</v>
      </c>
      <c r="S58" s="11">
        <v>282000</v>
      </c>
      <c r="T58" s="11">
        <f t="shared" si="4"/>
        <v>282</v>
      </c>
      <c r="U58" s="11">
        <v>282000</v>
      </c>
      <c r="V58" s="11">
        <f t="shared" si="5"/>
        <v>282</v>
      </c>
      <c r="W58" s="11">
        <v>282000</v>
      </c>
    </row>
    <row r="59" spans="1:23" ht="180.6" customHeight="1" x14ac:dyDescent="0.25">
      <c r="A59" s="25">
        <v>46</v>
      </c>
      <c r="B59" s="8" t="s">
        <v>159</v>
      </c>
      <c r="C59" s="71" t="s">
        <v>160</v>
      </c>
      <c r="D59" s="72"/>
      <c r="E59" s="72"/>
      <c r="F59" s="73"/>
      <c r="G59" s="52" t="s">
        <v>161</v>
      </c>
      <c r="H59" s="52"/>
      <c r="I59" s="68" t="s">
        <v>160</v>
      </c>
      <c r="J59" s="68"/>
      <c r="K59" s="10" t="s">
        <v>162</v>
      </c>
      <c r="L59" s="28">
        <f t="shared" si="0"/>
        <v>2.5</v>
      </c>
      <c r="M59" s="32">
        <v>2500</v>
      </c>
      <c r="N59" s="41">
        <f t="shared" si="1"/>
        <v>5</v>
      </c>
      <c r="O59" s="11">
        <v>5000</v>
      </c>
      <c r="P59" s="11">
        <f t="shared" si="2"/>
        <v>5</v>
      </c>
      <c r="Q59" s="11">
        <v>5000</v>
      </c>
      <c r="R59" s="11">
        <f t="shared" si="3"/>
        <v>0</v>
      </c>
      <c r="S59" s="11"/>
      <c r="T59" s="11">
        <f t="shared" si="4"/>
        <v>0</v>
      </c>
      <c r="U59" s="11"/>
      <c r="V59" s="11">
        <f t="shared" si="5"/>
        <v>0</v>
      </c>
      <c r="W59" s="11"/>
    </row>
    <row r="60" spans="1:23" ht="151.15" customHeight="1" x14ac:dyDescent="0.25">
      <c r="A60" s="25">
        <v>47</v>
      </c>
      <c r="B60" s="8" t="s">
        <v>163</v>
      </c>
      <c r="C60" s="71" t="s">
        <v>164</v>
      </c>
      <c r="D60" s="72"/>
      <c r="E60" s="72"/>
      <c r="F60" s="73"/>
      <c r="G60" s="52" t="s">
        <v>165</v>
      </c>
      <c r="H60" s="52"/>
      <c r="I60" s="68" t="s">
        <v>164</v>
      </c>
      <c r="J60" s="68"/>
      <c r="K60" s="10" t="s">
        <v>162</v>
      </c>
      <c r="L60" s="28">
        <f t="shared" si="0"/>
        <v>4</v>
      </c>
      <c r="M60" s="32">
        <v>4000</v>
      </c>
      <c r="N60" s="41">
        <f t="shared" si="1"/>
        <v>4</v>
      </c>
      <c r="O60" s="11">
        <v>4000</v>
      </c>
      <c r="P60" s="11">
        <f t="shared" si="2"/>
        <v>4</v>
      </c>
      <c r="Q60" s="11">
        <v>4000</v>
      </c>
      <c r="R60" s="11">
        <f t="shared" si="3"/>
        <v>0</v>
      </c>
      <c r="S60" s="11"/>
      <c r="T60" s="11">
        <f t="shared" si="4"/>
        <v>0</v>
      </c>
      <c r="U60" s="11"/>
      <c r="V60" s="11">
        <f t="shared" si="5"/>
        <v>0</v>
      </c>
      <c r="W60" s="11"/>
    </row>
    <row r="61" spans="1:23" ht="216" customHeight="1" x14ac:dyDescent="0.25">
      <c r="A61" s="25">
        <v>48</v>
      </c>
      <c r="B61" s="8" t="s">
        <v>166</v>
      </c>
      <c r="C61" s="71" t="s">
        <v>167</v>
      </c>
      <c r="D61" s="72"/>
      <c r="E61" s="72"/>
      <c r="F61" s="73"/>
      <c r="G61" s="52" t="s">
        <v>168</v>
      </c>
      <c r="H61" s="52"/>
      <c r="I61" s="68" t="s">
        <v>167</v>
      </c>
      <c r="J61" s="68"/>
      <c r="K61" s="10" t="s">
        <v>158</v>
      </c>
      <c r="L61" s="28">
        <f t="shared" si="0"/>
        <v>2</v>
      </c>
      <c r="M61" s="32">
        <v>2000</v>
      </c>
      <c r="N61" s="41">
        <f t="shared" si="1"/>
        <v>0</v>
      </c>
      <c r="O61" s="11"/>
      <c r="P61" s="11">
        <f t="shared" si="2"/>
        <v>2</v>
      </c>
      <c r="Q61" s="11">
        <v>2000</v>
      </c>
      <c r="R61" s="11">
        <f t="shared" si="3"/>
        <v>2</v>
      </c>
      <c r="S61" s="11">
        <v>2000</v>
      </c>
      <c r="T61" s="11">
        <f t="shared" si="4"/>
        <v>2</v>
      </c>
      <c r="U61" s="11">
        <v>2000</v>
      </c>
      <c r="V61" s="11">
        <f t="shared" si="5"/>
        <v>2</v>
      </c>
      <c r="W61" s="11">
        <v>2000</v>
      </c>
    </row>
    <row r="62" spans="1:23" ht="237" customHeight="1" x14ac:dyDescent="0.25">
      <c r="A62" s="25">
        <v>49</v>
      </c>
      <c r="B62" s="8" t="s">
        <v>169</v>
      </c>
      <c r="C62" s="71" t="s">
        <v>167</v>
      </c>
      <c r="D62" s="72"/>
      <c r="E62" s="72"/>
      <c r="F62" s="73"/>
      <c r="G62" s="52" t="s">
        <v>170</v>
      </c>
      <c r="H62" s="52"/>
      <c r="I62" s="68" t="s">
        <v>167</v>
      </c>
      <c r="J62" s="68"/>
      <c r="K62" s="10" t="s">
        <v>162</v>
      </c>
      <c r="L62" s="28">
        <f t="shared" si="0"/>
        <v>17</v>
      </c>
      <c r="M62" s="32">
        <v>17000</v>
      </c>
      <c r="N62" s="41">
        <f t="shared" si="1"/>
        <v>24.5</v>
      </c>
      <c r="O62" s="11">
        <v>24500</v>
      </c>
      <c r="P62" s="11">
        <f t="shared" si="2"/>
        <v>24.5</v>
      </c>
      <c r="Q62" s="11">
        <v>24500</v>
      </c>
      <c r="R62" s="11">
        <f t="shared" si="3"/>
        <v>0</v>
      </c>
      <c r="S62" s="11"/>
      <c r="T62" s="11">
        <f t="shared" si="4"/>
        <v>0</v>
      </c>
      <c r="U62" s="11"/>
      <c r="V62" s="11">
        <f t="shared" si="5"/>
        <v>0</v>
      </c>
      <c r="W62" s="11"/>
    </row>
    <row r="63" spans="1:23" ht="199.9" customHeight="1" x14ac:dyDescent="0.25">
      <c r="A63" s="25">
        <v>50</v>
      </c>
      <c r="B63" s="8" t="s">
        <v>171</v>
      </c>
      <c r="C63" s="71" t="s">
        <v>172</v>
      </c>
      <c r="D63" s="72"/>
      <c r="E63" s="72"/>
      <c r="F63" s="73"/>
      <c r="G63" s="52" t="s">
        <v>173</v>
      </c>
      <c r="H63" s="52"/>
      <c r="I63" s="68" t="s">
        <v>172</v>
      </c>
      <c r="J63" s="68"/>
      <c r="K63" s="10" t="s">
        <v>158</v>
      </c>
      <c r="L63" s="28">
        <f t="shared" si="0"/>
        <v>2</v>
      </c>
      <c r="M63" s="32">
        <v>2000</v>
      </c>
      <c r="N63" s="41">
        <f t="shared" si="1"/>
        <v>0.5</v>
      </c>
      <c r="O63" s="11">
        <v>500</v>
      </c>
      <c r="P63" s="11">
        <f t="shared" si="2"/>
        <v>2</v>
      </c>
      <c r="Q63" s="11">
        <v>2000</v>
      </c>
      <c r="R63" s="11">
        <f t="shared" si="3"/>
        <v>8</v>
      </c>
      <c r="S63" s="11">
        <v>8000</v>
      </c>
      <c r="T63" s="11">
        <f t="shared" si="4"/>
        <v>8</v>
      </c>
      <c r="U63" s="11">
        <v>8000</v>
      </c>
      <c r="V63" s="11">
        <f t="shared" si="5"/>
        <v>8</v>
      </c>
      <c r="W63" s="11">
        <v>8000</v>
      </c>
    </row>
    <row r="64" spans="1:23" ht="178.9" customHeight="1" x14ac:dyDescent="0.25">
      <c r="A64" s="25">
        <v>51</v>
      </c>
      <c r="B64" s="8" t="s">
        <v>174</v>
      </c>
      <c r="C64" s="71" t="s">
        <v>175</v>
      </c>
      <c r="D64" s="72"/>
      <c r="E64" s="72"/>
      <c r="F64" s="73"/>
      <c r="G64" s="52" t="s">
        <v>176</v>
      </c>
      <c r="H64" s="52"/>
      <c r="I64" s="68" t="s">
        <v>175</v>
      </c>
      <c r="J64" s="68"/>
      <c r="K64" s="10" t="s">
        <v>162</v>
      </c>
      <c r="L64" s="28">
        <f t="shared" si="0"/>
        <v>0</v>
      </c>
      <c r="M64" s="32"/>
      <c r="N64" s="41">
        <f t="shared" si="1"/>
        <v>2.5</v>
      </c>
      <c r="O64" s="11">
        <v>2500</v>
      </c>
      <c r="P64" s="11">
        <f t="shared" si="2"/>
        <v>2.5</v>
      </c>
      <c r="Q64" s="11">
        <v>2500</v>
      </c>
      <c r="R64" s="11">
        <f t="shared" si="3"/>
        <v>0</v>
      </c>
      <c r="S64" s="11"/>
      <c r="T64" s="11">
        <f t="shared" si="4"/>
        <v>0</v>
      </c>
      <c r="U64" s="11"/>
      <c r="V64" s="11">
        <f t="shared" si="5"/>
        <v>0</v>
      </c>
      <c r="W64" s="11"/>
    </row>
    <row r="65" spans="1:23" ht="171.6" customHeight="1" x14ac:dyDescent="0.25">
      <c r="A65" s="25">
        <v>52</v>
      </c>
      <c r="B65" s="8" t="s">
        <v>177</v>
      </c>
      <c r="C65" s="71" t="s">
        <v>178</v>
      </c>
      <c r="D65" s="72"/>
      <c r="E65" s="72"/>
      <c r="F65" s="73"/>
      <c r="G65" s="52" t="s">
        <v>179</v>
      </c>
      <c r="H65" s="52"/>
      <c r="I65" s="68" t="s">
        <v>178</v>
      </c>
      <c r="J65" s="68"/>
      <c r="K65" s="10" t="s">
        <v>158</v>
      </c>
      <c r="L65" s="28">
        <f t="shared" si="0"/>
        <v>7</v>
      </c>
      <c r="M65" s="32">
        <v>7000</v>
      </c>
      <c r="N65" s="41">
        <f t="shared" si="1"/>
        <v>2.25</v>
      </c>
      <c r="O65" s="11">
        <v>2250</v>
      </c>
      <c r="P65" s="11">
        <f t="shared" si="2"/>
        <v>2.25</v>
      </c>
      <c r="Q65" s="11">
        <v>2250</v>
      </c>
      <c r="R65" s="11">
        <f t="shared" si="3"/>
        <v>39</v>
      </c>
      <c r="S65" s="11">
        <v>39000</v>
      </c>
      <c r="T65" s="11">
        <f t="shared" si="4"/>
        <v>39</v>
      </c>
      <c r="U65" s="11">
        <v>39000</v>
      </c>
      <c r="V65" s="11">
        <f t="shared" si="5"/>
        <v>39</v>
      </c>
      <c r="W65" s="11">
        <v>39000</v>
      </c>
    </row>
    <row r="66" spans="1:23" ht="159" customHeight="1" x14ac:dyDescent="0.25">
      <c r="A66" s="25">
        <v>53</v>
      </c>
      <c r="B66" s="8" t="s">
        <v>180</v>
      </c>
      <c r="C66" s="71" t="s">
        <v>181</v>
      </c>
      <c r="D66" s="72"/>
      <c r="E66" s="72"/>
      <c r="F66" s="73"/>
      <c r="G66" s="52" t="s">
        <v>182</v>
      </c>
      <c r="H66" s="52"/>
      <c r="I66" s="68" t="s">
        <v>181</v>
      </c>
      <c r="J66" s="68"/>
      <c r="K66" s="10" t="s">
        <v>162</v>
      </c>
      <c r="L66" s="28">
        <f t="shared" si="0"/>
        <v>0</v>
      </c>
      <c r="M66" s="32"/>
      <c r="N66" s="41">
        <f t="shared" si="1"/>
        <v>0.60814999999999997</v>
      </c>
      <c r="O66" s="11">
        <v>608.15</v>
      </c>
      <c r="P66" s="11">
        <f t="shared" si="2"/>
        <v>0.60814999999999997</v>
      </c>
      <c r="Q66" s="11">
        <v>608.15</v>
      </c>
      <c r="R66" s="11">
        <f t="shared" si="3"/>
        <v>0</v>
      </c>
      <c r="S66" s="11"/>
      <c r="T66" s="11">
        <f t="shared" si="4"/>
        <v>0</v>
      </c>
      <c r="U66" s="11"/>
      <c r="V66" s="11">
        <f t="shared" si="5"/>
        <v>0</v>
      </c>
      <c r="W66" s="11"/>
    </row>
    <row r="67" spans="1:23" ht="157.15" customHeight="1" x14ac:dyDescent="0.25">
      <c r="A67" s="25">
        <v>54</v>
      </c>
      <c r="B67" s="8" t="s">
        <v>183</v>
      </c>
      <c r="C67" s="71" t="s">
        <v>184</v>
      </c>
      <c r="D67" s="72"/>
      <c r="E67" s="72"/>
      <c r="F67" s="73"/>
      <c r="G67" s="52" t="s">
        <v>185</v>
      </c>
      <c r="H67" s="52"/>
      <c r="I67" s="68" t="s">
        <v>184</v>
      </c>
      <c r="J67" s="68"/>
      <c r="K67" s="10" t="s">
        <v>162</v>
      </c>
      <c r="L67" s="28">
        <f t="shared" si="0"/>
        <v>4.5350000000000001</v>
      </c>
      <c r="M67" s="32">
        <v>4535</v>
      </c>
      <c r="N67" s="41">
        <f t="shared" si="1"/>
        <v>4.5354200000000002</v>
      </c>
      <c r="O67" s="11">
        <v>4535.42</v>
      </c>
      <c r="P67" s="11">
        <f t="shared" si="2"/>
        <v>4.5354200000000002</v>
      </c>
      <c r="Q67" s="11">
        <v>4535.42</v>
      </c>
      <c r="R67" s="11">
        <f t="shared" si="3"/>
        <v>0</v>
      </c>
      <c r="S67" s="11"/>
      <c r="T67" s="11">
        <f t="shared" si="4"/>
        <v>0</v>
      </c>
      <c r="U67" s="11"/>
      <c r="V67" s="11">
        <f t="shared" si="5"/>
        <v>0</v>
      </c>
      <c r="W67" s="11"/>
    </row>
    <row r="68" spans="1:23" ht="239.45" customHeight="1" x14ac:dyDescent="0.25">
      <c r="A68" s="25">
        <v>55</v>
      </c>
      <c r="B68" s="8" t="s">
        <v>186</v>
      </c>
      <c r="C68" s="71" t="s">
        <v>187</v>
      </c>
      <c r="D68" s="72"/>
      <c r="E68" s="72"/>
      <c r="F68" s="73"/>
      <c r="G68" s="52" t="s">
        <v>188</v>
      </c>
      <c r="H68" s="52"/>
      <c r="I68" s="68" t="s">
        <v>187</v>
      </c>
      <c r="J68" s="68"/>
      <c r="K68" s="10" t="s">
        <v>189</v>
      </c>
      <c r="L68" s="28">
        <f t="shared" si="0"/>
        <v>440</v>
      </c>
      <c r="M68" s="32">
        <v>440000</v>
      </c>
      <c r="N68" s="41">
        <f t="shared" si="1"/>
        <v>120</v>
      </c>
      <c r="O68" s="11">
        <v>120000</v>
      </c>
      <c r="P68" s="11">
        <f t="shared" si="2"/>
        <v>440</v>
      </c>
      <c r="Q68" s="11">
        <v>440000</v>
      </c>
      <c r="R68" s="11">
        <f t="shared" si="3"/>
        <v>245</v>
      </c>
      <c r="S68" s="11">
        <v>245000</v>
      </c>
      <c r="T68" s="11">
        <f t="shared" si="4"/>
        <v>245</v>
      </c>
      <c r="U68" s="11">
        <v>245000</v>
      </c>
      <c r="V68" s="11">
        <f t="shared" si="5"/>
        <v>245</v>
      </c>
      <c r="W68" s="11">
        <v>245000</v>
      </c>
    </row>
    <row r="69" spans="1:23" ht="158.44999999999999" customHeight="1" x14ac:dyDescent="0.25">
      <c r="A69" s="25">
        <v>56</v>
      </c>
      <c r="B69" s="8" t="s">
        <v>190</v>
      </c>
      <c r="C69" s="71" t="s">
        <v>191</v>
      </c>
      <c r="D69" s="72"/>
      <c r="E69" s="72"/>
      <c r="F69" s="73"/>
      <c r="G69" s="52" t="s">
        <v>192</v>
      </c>
      <c r="H69" s="52"/>
      <c r="I69" s="68" t="s">
        <v>191</v>
      </c>
      <c r="J69" s="68"/>
      <c r="K69" s="10" t="s">
        <v>162</v>
      </c>
      <c r="L69" s="28">
        <f t="shared" si="0"/>
        <v>0</v>
      </c>
      <c r="M69" s="32"/>
      <c r="N69" s="41">
        <f t="shared" si="1"/>
        <v>2.5</v>
      </c>
      <c r="O69" s="11">
        <v>2500</v>
      </c>
      <c r="P69" s="11">
        <f t="shared" si="2"/>
        <v>2.5</v>
      </c>
      <c r="Q69" s="11">
        <v>2500</v>
      </c>
      <c r="R69" s="11">
        <f t="shared" si="3"/>
        <v>0</v>
      </c>
      <c r="S69" s="11"/>
      <c r="T69" s="11">
        <f t="shared" si="4"/>
        <v>0</v>
      </c>
      <c r="U69" s="11"/>
      <c r="V69" s="11">
        <f t="shared" si="5"/>
        <v>0</v>
      </c>
      <c r="W69" s="11"/>
    </row>
    <row r="70" spans="1:23" ht="144" customHeight="1" x14ac:dyDescent="0.25">
      <c r="A70" s="25">
        <v>57</v>
      </c>
      <c r="B70" s="8" t="s">
        <v>193</v>
      </c>
      <c r="C70" s="71" t="s">
        <v>194</v>
      </c>
      <c r="D70" s="72"/>
      <c r="E70" s="72"/>
      <c r="F70" s="73"/>
      <c r="G70" s="52" t="s">
        <v>195</v>
      </c>
      <c r="H70" s="52"/>
      <c r="I70" s="68" t="s">
        <v>194</v>
      </c>
      <c r="J70" s="68"/>
      <c r="K70" s="10" t="s">
        <v>158</v>
      </c>
      <c r="L70" s="28">
        <f t="shared" si="0"/>
        <v>0</v>
      </c>
      <c r="M70" s="32"/>
      <c r="N70" s="41">
        <f t="shared" si="1"/>
        <v>0.75</v>
      </c>
      <c r="O70" s="11">
        <v>750</v>
      </c>
      <c r="P70" s="11">
        <f t="shared" si="2"/>
        <v>0.75</v>
      </c>
      <c r="Q70" s="11">
        <v>750</v>
      </c>
      <c r="R70" s="11">
        <f t="shared" si="3"/>
        <v>0</v>
      </c>
      <c r="S70" s="11"/>
      <c r="T70" s="11">
        <f t="shared" si="4"/>
        <v>0</v>
      </c>
      <c r="U70" s="11"/>
      <c r="V70" s="11">
        <f t="shared" si="5"/>
        <v>0</v>
      </c>
      <c r="W70" s="11"/>
    </row>
    <row r="71" spans="1:23" ht="210" customHeight="1" x14ac:dyDescent="0.25">
      <c r="A71" s="25">
        <v>58</v>
      </c>
      <c r="B71" s="8" t="s">
        <v>196</v>
      </c>
      <c r="C71" s="71" t="s">
        <v>197</v>
      </c>
      <c r="D71" s="72"/>
      <c r="E71" s="72"/>
      <c r="F71" s="73"/>
      <c r="G71" s="52" t="s">
        <v>198</v>
      </c>
      <c r="H71" s="52"/>
      <c r="I71" s="68" t="s">
        <v>197</v>
      </c>
      <c r="J71" s="68"/>
      <c r="K71" s="10" t="s">
        <v>158</v>
      </c>
      <c r="L71" s="28">
        <f t="shared" si="0"/>
        <v>10</v>
      </c>
      <c r="M71" s="32">
        <v>10000</v>
      </c>
      <c r="N71" s="41">
        <f t="shared" si="1"/>
        <v>0</v>
      </c>
      <c r="O71" s="11"/>
      <c r="P71" s="11">
        <f t="shared" si="2"/>
        <v>10</v>
      </c>
      <c r="Q71" s="11">
        <v>10000</v>
      </c>
      <c r="R71" s="11">
        <f t="shared" si="3"/>
        <v>0</v>
      </c>
      <c r="S71" s="11"/>
      <c r="T71" s="11">
        <f t="shared" si="4"/>
        <v>0</v>
      </c>
      <c r="U71" s="11"/>
      <c r="V71" s="11">
        <f t="shared" si="5"/>
        <v>0</v>
      </c>
      <c r="W71" s="11"/>
    </row>
    <row r="72" spans="1:23" ht="187.9" customHeight="1" x14ac:dyDescent="0.25">
      <c r="A72" s="25">
        <v>59</v>
      </c>
      <c r="B72" s="8" t="s">
        <v>199</v>
      </c>
      <c r="C72" s="71" t="s">
        <v>200</v>
      </c>
      <c r="D72" s="72"/>
      <c r="E72" s="72"/>
      <c r="F72" s="73"/>
      <c r="G72" s="52" t="s">
        <v>201</v>
      </c>
      <c r="H72" s="52"/>
      <c r="I72" s="68" t="s">
        <v>200</v>
      </c>
      <c r="J72" s="68"/>
      <c r="K72" s="10" t="s">
        <v>158</v>
      </c>
      <c r="L72" s="28">
        <f t="shared" si="0"/>
        <v>0</v>
      </c>
      <c r="M72" s="32"/>
      <c r="N72" s="41">
        <f t="shared" si="1"/>
        <v>0</v>
      </c>
      <c r="O72" s="11"/>
      <c r="P72" s="11">
        <f t="shared" si="2"/>
        <v>0</v>
      </c>
      <c r="Q72" s="11"/>
      <c r="R72" s="11">
        <f t="shared" si="3"/>
        <v>5</v>
      </c>
      <c r="S72" s="11">
        <v>5000</v>
      </c>
      <c r="T72" s="11">
        <f t="shared" si="4"/>
        <v>5</v>
      </c>
      <c r="U72" s="11">
        <v>5000</v>
      </c>
      <c r="V72" s="11">
        <f t="shared" si="5"/>
        <v>5</v>
      </c>
      <c r="W72" s="11">
        <v>5000</v>
      </c>
    </row>
    <row r="73" spans="1:23" ht="156.6" customHeight="1" x14ac:dyDescent="0.25">
      <c r="A73" s="25">
        <v>60</v>
      </c>
      <c r="B73" s="8" t="s">
        <v>202</v>
      </c>
      <c r="C73" s="71" t="s">
        <v>203</v>
      </c>
      <c r="D73" s="72"/>
      <c r="E73" s="72"/>
      <c r="F73" s="73"/>
      <c r="G73" s="52" t="s">
        <v>204</v>
      </c>
      <c r="H73" s="52"/>
      <c r="I73" s="68" t="s">
        <v>203</v>
      </c>
      <c r="J73" s="68"/>
      <c r="K73" s="10" t="s">
        <v>162</v>
      </c>
      <c r="L73" s="28">
        <f t="shared" si="0"/>
        <v>1.5</v>
      </c>
      <c r="M73" s="32">
        <v>1500</v>
      </c>
      <c r="N73" s="41">
        <f t="shared" si="1"/>
        <v>1.5</v>
      </c>
      <c r="O73" s="11">
        <v>1500</v>
      </c>
      <c r="P73" s="11">
        <f t="shared" si="2"/>
        <v>1.5</v>
      </c>
      <c r="Q73" s="11">
        <v>1500</v>
      </c>
      <c r="R73" s="11">
        <f t="shared" si="3"/>
        <v>0</v>
      </c>
      <c r="S73" s="11"/>
      <c r="T73" s="11">
        <f t="shared" si="4"/>
        <v>0</v>
      </c>
      <c r="U73" s="11"/>
      <c r="V73" s="11">
        <f t="shared" si="5"/>
        <v>0</v>
      </c>
      <c r="W73" s="11"/>
    </row>
    <row r="74" spans="1:23" ht="174" customHeight="1" x14ac:dyDescent="0.25">
      <c r="A74" s="25">
        <v>61</v>
      </c>
      <c r="B74" s="8" t="s">
        <v>205</v>
      </c>
      <c r="C74" s="71" t="s">
        <v>206</v>
      </c>
      <c r="D74" s="72"/>
      <c r="E74" s="72"/>
      <c r="F74" s="73"/>
      <c r="G74" s="52" t="s">
        <v>207</v>
      </c>
      <c r="H74" s="52"/>
      <c r="I74" s="68" t="s">
        <v>206</v>
      </c>
      <c r="J74" s="68"/>
      <c r="K74" s="10" t="s">
        <v>162</v>
      </c>
      <c r="L74" s="28">
        <f t="shared" si="0"/>
        <v>1</v>
      </c>
      <c r="M74" s="32">
        <v>1000</v>
      </c>
      <c r="N74" s="41">
        <f t="shared" si="1"/>
        <v>1</v>
      </c>
      <c r="O74" s="11">
        <v>1000</v>
      </c>
      <c r="P74" s="11">
        <f t="shared" si="2"/>
        <v>1</v>
      </c>
      <c r="Q74" s="11">
        <v>1000</v>
      </c>
      <c r="R74" s="11">
        <f t="shared" si="3"/>
        <v>0</v>
      </c>
      <c r="S74" s="11"/>
      <c r="T74" s="11">
        <f t="shared" si="4"/>
        <v>0</v>
      </c>
      <c r="U74" s="11"/>
      <c r="V74" s="11">
        <f t="shared" si="5"/>
        <v>0</v>
      </c>
      <c r="W74" s="11"/>
    </row>
    <row r="75" spans="1:23" ht="373.15" customHeight="1" x14ac:dyDescent="0.25">
      <c r="A75" s="25">
        <v>62</v>
      </c>
      <c r="B75" s="8" t="s">
        <v>208</v>
      </c>
      <c r="C75" s="71" t="s">
        <v>209</v>
      </c>
      <c r="D75" s="72"/>
      <c r="E75" s="72"/>
      <c r="F75" s="73"/>
      <c r="G75" s="52" t="s">
        <v>210</v>
      </c>
      <c r="H75" s="52"/>
      <c r="I75" s="68" t="s">
        <v>209</v>
      </c>
      <c r="J75" s="68"/>
      <c r="K75" s="10" t="s">
        <v>162</v>
      </c>
      <c r="L75" s="28">
        <f t="shared" si="0"/>
        <v>2.5</v>
      </c>
      <c r="M75" s="32">
        <v>2500</v>
      </c>
      <c r="N75" s="41">
        <f t="shared" si="1"/>
        <v>2.5</v>
      </c>
      <c r="O75" s="11">
        <v>2500</v>
      </c>
      <c r="P75" s="11">
        <f t="shared" si="2"/>
        <v>2.5</v>
      </c>
      <c r="Q75" s="11">
        <v>2500</v>
      </c>
      <c r="R75" s="11">
        <f t="shared" si="3"/>
        <v>0</v>
      </c>
      <c r="S75" s="11"/>
      <c r="T75" s="11">
        <f t="shared" si="4"/>
        <v>0</v>
      </c>
      <c r="U75" s="11"/>
      <c r="V75" s="11">
        <f t="shared" si="5"/>
        <v>0</v>
      </c>
      <c r="W75" s="11"/>
    </row>
    <row r="76" spans="1:23" ht="105.6" customHeight="1" x14ac:dyDescent="0.25">
      <c r="A76" s="25">
        <v>63</v>
      </c>
      <c r="B76" s="8" t="s">
        <v>211</v>
      </c>
      <c r="C76" s="71" t="s">
        <v>212</v>
      </c>
      <c r="D76" s="72"/>
      <c r="E76" s="72"/>
      <c r="F76" s="73"/>
      <c r="G76" s="52" t="s">
        <v>213</v>
      </c>
      <c r="H76" s="52"/>
      <c r="I76" s="68" t="s">
        <v>212</v>
      </c>
      <c r="J76" s="68"/>
      <c r="K76" s="10" t="s">
        <v>214</v>
      </c>
      <c r="L76" s="28">
        <f t="shared" si="0"/>
        <v>60</v>
      </c>
      <c r="M76" s="32">
        <v>60000</v>
      </c>
      <c r="N76" s="41">
        <f t="shared" si="1"/>
        <v>60</v>
      </c>
      <c r="O76" s="11">
        <v>60000</v>
      </c>
      <c r="P76" s="11">
        <f t="shared" si="2"/>
        <v>60</v>
      </c>
      <c r="Q76" s="11">
        <v>60000</v>
      </c>
      <c r="R76" s="11">
        <f t="shared" si="3"/>
        <v>30</v>
      </c>
      <c r="S76" s="11">
        <v>30000</v>
      </c>
      <c r="T76" s="11">
        <f t="shared" si="4"/>
        <v>0</v>
      </c>
      <c r="U76" s="11">
        <v>0</v>
      </c>
      <c r="V76" s="11">
        <f t="shared" si="5"/>
        <v>0</v>
      </c>
      <c r="W76" s="11">
        <v>0</v>
      </c>
    </row>
    <row r="77" spans="1:23" ht="276" customHeight="1" x14ac:dyDescent="0.25">
      <c r="A77" s="25">
        <v>64</v>
      </c>
      <c r="B77" s="8" t="s">
        <v>215</v>
      </c>
      <c r="C77" s="71" t="s">
        <v>216</v>
      </c>
      <c r="D77" s="72"/>
      <c r="E77" s="72"/>
      <c r="F77" s="73"/>
      <c r="G77" s="52" t="s">
        <v>217</v>
      </c>
      <c r="H77" s="52"/>
      <c r="I77" s="68" t="s">
        <v>216</v>
      </c>
      <c r="J77" s="68"/>
      <c r="K77" s="10" t="s">
        <v>162</v>
      </c>
      <c r="L77" s="28">
        <f t="shared" si="0"/>
        <v>2.5499999999999998</v>
      </c>
      <c r="M77" s="32">
        <v>2550</v>
      </c>
      <c r="N77" s="41">
        <f t="shared" si="1"/>
        <v>4.0904999999999996</v>
      </c>
      <c r="O77" s="11">
        <v>4090.5</v>
      </c>
      <c r="P77" s="11">
        <f t="shared" si="2"/>
        <v>4.0904999999999996</v>
      </c>
      <c r="Q77" s="11">
        <v>4090.5</v>
      </c>
      <c r="R77" s="11">
        <f t="shared" si="3"/>
        <v>0</v>
      </c>
      <c r="S77" s="11"/>
      <c r="T77" s="11">
        <f t="shared" si="4"/>
        <v>0</v>
      </c>
      <c r="U77" s="11"/>
      <c r="V77" s="11">
        <f t="shared" si="5"/>
        <v>0</v>
      </c>
      <c r="W77" s="11"/>
    </row>
    <row r="78" spans="1:23" ht="316.89999999999998" customHeight="1" x14ac:dyDescent="0.25">
      <c r="A78" s="25">
        <v>65</v>
      </c>
      <c r="B78" s="8" t="s">
        <v>218</v>
      </c>
      <c r="C78" s="71" t="s">
        <v>219</v>
      </c>
      <c r="D78" s="72"/>
      <c r="E78" s="72"/>
      <c r="F78" s="73"/>
      <c r="G78" s="52" t="s">
        <v>220</v>
      </c>
      <c r="H78" s="52"/>
      <c r="I78" s="68" t="s">
        <v>219</v>
      </c>
      <c r="J78" s="68"/>
      <c r="K78" s="10" t="s">
        <v>162</v>
      </c>
      <c r="L78" s="28">
        <f t="shared" si="0"/>
        <v>5</v>
      </c>
      <c r="M78" s="32">
        <v>5000</v>
      </c>
      <c r="N78" s="41">
        <f t="shared" si="1"/>
        <v>12.5</v>
      </c>
      <c r="O78" s="11">
        <v>12500</v>
      </c>
      <c r="P78" s="11">
        <f t="shared" si="2"/>
        <v>12.5</v>
      </c>
      <c r="Q78" s="11">
        <v>12500</v>
      </c>
      <c r="R78" s="11">
        <f t="shared" si="3"/>
        <v>0</v>
      </c>
      <c r="S78" s="11"/>
      <c r="T78" s="11">
        <f t="shared" si="4"/>
        <v>0</v>
      </c>
      <c r="U78" s="11"/>
      <c r="V78" s="11">
        <f t="shared" si="5"/>
        <v>0</v>
      </c>
      <c r="W78" s="11"/>
    </row>
    <row r="79" spans="1:23" ht="167.45" customHeight="1" x14ac:dyDescent="0.25">
      <c r="A79" s="25">
        <v>66</v>
      </c>
      <c r="B79" s="8" t="s">
        <v>221</v>
      </c>
      <c r="C79" s="71" t="s">
        <v>222</v>
      </c>
      <c r="D79" s="72"/>
      <c r="E79" s="72"/>
      <c r="F79" s="73"/>
      <c r="G79" s="52" t="s">
        <v>223</v>
      </c>
      <c r="H79" s="52"/>
      <c r="I79" s="68" t="s">
        <v>222</v>
      </c>
      <c r="J79" s="68"/>
      <c r="K79" s="10" t="s">
        <v>162</v>
      </c>
      <c r="L79" s="28">
        <f t="shared" ref="L79:L142" si="6">M79/1000</f>
        <v>8.5589999999999993</v>
      </c>
      <c r="M79" s="32">
        <v>8559</v>
      </c>
      <c r="N79" s="41">
        <f t="shared" ref="N79:N142" si="7">O79/1000</f>
        <v>8.55898</v>
      </c>
      <c r="O79" s="11">
        <v>8558.98</v>
      </c>
      <c r="P79" s="11">
        <f t="shared" ref="P79:P142" si="8">Q79/1000</f>
        <v>8.5589999999999993</v>
      </c>
      <c r="Q79" s="11">
        <v>8559</v>
      </c>
      <c r="R79" s="11">
        <f t="shared" ref="R79:R142" si="9">S79/1000</f>
        <v>0</v>
      </c>
      <c r="S79" s="11"/>
      <c r="T79" s="11">
        <f t="shared" ref="T79:T142" si="10">U79/1000</f>
        <v>0</v>
      </c>
      <c r="U79" s="11"/>
      <c r="V79" s="11">
        <f t="shared" ref="V79:V142" si="11">W79/1000</f>
        <v>0</v>
      </c>
      <c r="W79" s="11"/>
    </row>
    <row r="80" spans="1:23" ht="153" customHeight="1" x14ac:dyDescent="0.25">
      <c r="A80" s="25">
        <v>67</v>
      </c>
      <c r="B80" s="8" t="s">
        <v>224</v>
      </c>
      <c r="C80" s="71" t="s">
        <v>225</v>
      </c>
      <c r="D80" s="72"/>
      <c r="E80" s="72"/>
      <c r="F80" s="73"/>
      <c r="G80" s="52" t="s">
        <v>226</v>
      </c>
      <c r="H80" s="52"/>
      <c r="I80" s="68" t="s">
        <v>225</v>
      </c>
      <c r="J80" s="68"/>
      <c r="K80" s="10" t="s">
        <v>158</v>
      </c>
      <c r="L80" s="28">
        <f t="shared" si="6"/>
        <v>0</v>
      </c>
      <c r="M80" s="32"/>
      <c r="N80" s="41">
        <f t="shared" si="7"/>
        <v>0</v>
      </c>
      <c r="O80" s="11"/>
      <c r="P80" s="11">
        <f t="shared" si="8"/>
        <v>0</v>
      </c>
      <c r="Q80" s="11"/>
      <c r="R80" s="11">
        <f t="shared" si="9"/>
        <v>1</v>
      </c>
      <c r="S80" s="11">
        <v>1000</v>
      </c>
      <c r="T80" s="11">
        <f t="shared" si="10"/>
        <v>1</v>
      </c>
      <c r="U80" s="11">
        <v>1000</v>
      </c>
      <c r="V80" s="11">
        <f t="shared" si="11"/>
        <v>1</v>
      </c>
      <c r="W80" s="11">
        <v>1000</v>
      </c>
    </row>
    <row r="81" spans="1:23" ht="162" customHeight="1" x14ac:dyDescent="0.25">
      <c r="A81" s="25">
        <v>68</v>
      </c>
      <c r="B81" s="8" t="s">
        <v>227</v>
      </c>
      <c r="C81" s="71" t="s">
        <v>225</v>
      </c>
      <c r="D81" s="72"/>
      <c r="E81" s="72"/>
      <c r="F81" s="73"/>
      <c r="G81" s="52" t="s">
        <v>228</v>
      </c>
      <c r="H81" s="52"/>
      <c r="I81" s="68" t="s">
        <v>225</v>
      </c>
      <c r="J81" s="68"/>
      <c r="K81" s="10" t="s">
        <v>162</v>
      </c>
      <c r="L81" s="28">
        <f t="shared" si="6"/>
        <v>5</v>
      </c>
      <c r="M81" s="32">
        <v>5000</v>
      </c>
      <c r="N81" s="41">
        <f t="shared" si="7"/>
        <v>10.025</v>
      </c>
      <c r="O81" s="11">
        <v>10025</v>
      </c>
      <c r="P81" s="11">
        <f t="shared" si="8"/>
        <v>10.025</v>
      </c>
      <c r="Q81" s="11">
        <v>10025</v>
      </c>
      <c r="R81" s="11">
        <f t="shared" si="9"/>
        <v>0</v>
      </c>
      <c r="S81" s="11"/>
      <c r="T81" s="11">
        <f t="shared" si="10"/>
        <v>0</v>
      </c>
      <c r="U81" s="11"/>
      <c r="V81" s="11">
        <f t="shared" si="11"/>
        <v>0</v>
      </c>
      <c r="W81" s="11"/>
    </row>
    <row r="82" spans="1:23" ht="193.15" customHeight="1" x14ac:dyDescent="0.25">
      <c r="A82" s="25">
        <v>69</v>
      </c>
      <c r="B82" s="8" t="s">
        <v>229</v>
      </c>
      <c r="C82" s="71" t="s">
        <v>230</v>
      </c>
      <c r="D82" s="72"/>
      <c r="E82" s="72"/>
      <c r="F82" s="73"/>
      <c r="G82" s="52" t="s">
        <v>231</v>
      </c>
      <c r="H82" s="52"/>
      <c r="I82" s="68" t="s">
        <v>230</v>
      </c>
      <c r="J82" s="68"/>
      <c r="K82" s="10" t="s">
        <v>158</v>
      </c>
      <c r="L82" s="28">
        <f t="shared" si="6"/>
        <v>3</v>
      </c>
      <c r="M82" s="32">
        <v>3000</v>
      </c>
      <c r="N82" s="41">
        <f t="shared" si="7"/>
        <v>1.46132</v>
      </c>
      <c r="O82" s="11">
        <v>1461.32</v>
      </c>
      <c r="P82" s="11">
        <f t="shared" si="8"/>
        <v>3</v>
      </c>
      <c r="Q82" s="11">
        <v>3000</v>
      </c>
      <c r="R82" s="11">
        <f t="shared" si="9"/>
        <v>48</v>
      </c>
      <c r="S82" s="11">
        <v>48000</v>
      </c>
      <c r="T82" s="11">
        <f t="shared" si="10"/>
        <v>48</v>
      </c>
      <c r="U82" s="11">
        <v>48000</v>
      </c>
      <c r="V82" s="11">
        <f t="shared" si="11"/>
        <v>48</v>
      </c>
      <c r="W82" s="11">
        <v>48000</v>
      </c>
    </row>
    <row r="83" spans="1:23" ht="158.44999999999999" customHeight="1" x14ac:dyDescent="0.25">
      <c r="A83" s="25">
        <v>70</v>
      </c>
      <c r="B83" s="8" t="s">
        <v>232</v>
      </c>
      <c r="C83" s="71" t="s">
        <v>233</v>
      </c>
      <c r="D83" s="72"/>
      <c r="E83" s="72"/>
      <c r="F83" s="73"/>
      <c r="G83" s="52" t="s">
        <v>234</v>
      </c>
      <c r="H83" s="52"/>
      <c r="I83" s="68" t="s">
        <v>233</v>
      </c>
      <c r="J83" s="68"/>
      <c r="K83" s="10" t="s">
        <v>158</v>
      </c>
      <c r="L83" s="28">
        <f t="shared" si="6"/>
        <v>4</v>
      </c>
      <c r="M83" s="32">
        <v>4000</v>
      </c>
      <c r="N83" s="41">
        <f t="shared" si="7"/>
        <v>2.8</v>
      </c>
      <c r="O83" s="11">
        <v>2800</v>
      </c>
      <c r="P83" s="11">
        <f t="shared" si="8"/>
        <v>4</v>
      </c>
      <c r="Q83" s="11">
        <v>4000</v>
      </c>
      <c r="R83" s="11">
        <f t="shared" si="9"/>
        <v>28</v>
      </c>
      <c r="S83" s="11">
        <v>28000</v>
      </c>
      <c r="T83" s="11">
        <f t="shared" si="10"/>
        <v>28</v>
      </c>
      <c r="U83" s="11">
        <v>28000</v>
      </c>
      <c r="V83" s="11">
        <f t="shared" si="11"/>
        <v>28</v>
      </c>
      <c r="W83" s="11">
        <v>28000</v>
      </c>
    </row>
    <row r="84" spans="1:23" ht="157.15" customHeight="1" x14ac:dyDescent="0.25">
      <c r="A84" s="25">
        <v>71</v>
      </c>
      <c r="B84" s="8" t="s">
        <v>235</v>
      </c>
      <c r="C84" s="71" t="s">
        <v>233</v>
      </c>
      <c r="D84" s="72"/>
      <c r="E84" s="72"/>
      <c r="F84" s="73"/>
      <c r="G84" s="52" t="s">
        <v>236</v>
      </c>
      <c r="H84" s="52"/>
      <c r="I84" s="68" t="s">
        <v>233</v>
      </c>
      <c r="J84" s="68"/>
      <c r="K84" s="10" t="s">
        <v>162</v>
      </c>
      <c r="L84" s="28">
        <f t="shared" si="6"/>
        <v>245</v>
      </c>
      <c r="M84" s="32">
        <v>245000</v>
      </c>
      <c r="N84" s="41">
        <f t="shared" si="7"/>
        <v>384.86196000000001</v>
      </c>
      <c r="O84" s="11">
        <v>384861.96</v>
      </c>
      <c r="P84" s="11">
        <f t="shared" si="8"/>
        <v>384.86196000000001</v>
      </c>
      <c r="Q84" s="11">
        <v>384861.96</v>
      </c>
      <c r="R84" s="11">
        <f t="shared" si="9"/>
        <v>0</v>
      </c>
      <c r="S84" s="11"/>
      <c r="T84" s="11">
        <f t="shared" si="10"/>
        <v>0</v>
      </c>
      <c r="U84" s="11"/>
      <c r="V84" s="11">
        <f t="shared" si="11"/>
        <v>0</v>
      </c>
      <c r="W84" s="11"/>
    </row>
    <row r="85" spans="1:23" ht="120.6" customHeight="1" x14ac:dyDescent="0.25">
      <c r="A85" s="25">
        <v>72</v>
      </c>
      <c r="B85" s="8" t="s">
        <v>237</v>
      </c>
      <c r="C85" s="71" t="s">
        <v>238</v>
      </c>
      <c r="D85" s="72"/>
      <c r="E85" s="72"/>
      <c r="F85" s="73"/>
      <c r="G85" s="52" t="s">
        <v>239</v>
      </c>
      <c r="H85" s="52"/>
      <c r="I85" s="68" t="s">
        <v>238</v>
      </c>
      <c r="J85" s="68"/>
      <c r="K85" s="10" t="s">
        <v>111</v>
      </c>
      <c r="L85" s="28">
        <f t="shared" si="6"/>
        <v>22.5</v>
      </c>
      <c r="M85" s="32">
        <v>22500</v>
      </c>
      <c r="N85" s="41">
        <f t="shared" si="7"/>
        <v>22.5</v>
      </c>
      <c r="O85" s="11">
        <v>22500</v>
      </c>
      <c r="P85" s="11">
        <f t="shared" si="8"/>
        <v>22.5</v>
      </c>
      <c r="Q85" s="11">
        <v>22500</v>
      </c>
      <c r="R85" s="11">
        <f t="shared" si="9"/>
        <v>15</v>
      </c>
      <c r="S85" s="11">
        <v>15000</v>
      </c>
      <c r="T85" s="11">
        <f t="shared" si="10"/>
        <v>0</v>
      </c>
      <c r="U85" s="11">
        <v>0</v>
      </c>
      <c r="V85" s="11">
        <f t="shared" si="11"/>
        <v>0</v>
      </c>
      <c r="W85" s="11">
        <v>0</v>
      </c>
    </row>
    <row r="86" spans="1:23" ht="120" customHeight="1" x14ac:dyDescent="0.25">
      <c r="A86" s="25">
        <v>73</v>
      </c>
      <c r="B86" s="8" t="s">
        <v>240</v>
      </c>
      <c r="C86" s="71" t="s">
        <v>238</v>
      </c>
      <c r="D86" s="72"/>
      <c r="E86" s="72"/>
      <c r="F86" s="73"/>
      <c r="G86" s="52" t="s">
        <v>241</v>
      </c>
      <c r="H86" s="52"/>
      <c r="I86" s="68" t="s">
        <v>238</v>
      </c>
      <c r="J86" s="68"/>
      <c r="K86" s="10" t="s">
        <v>189</v>
      </c>
      <c r="L86" s="28">
        <f t="shared" si="6"/>
        <v>408.1</v>
      </c>
      <c r="M86" s="32">
        <v>408100</v>
      </c>
      <c r="N86" s="41">
        <f t="shared" si="7"/>
        <v>28</v>
      </c>
      <c r="O86" s="11">
        <v>28000</v>
      </c>
      <c r="P86" s="11">
        <f t="shared" si="8"/>
        <v>408.1</v>
      </c>
      <c r="Q86" s="11">
        <v>408100</v>
      </c>
      <c r="R86" s="11">
        <f t="shared" si="9"/>
        <v>50</v>
      </c>
      <c r="S86" s="11">
        <v>50000</v>
      </c>
      <c r="T86" s="11">
        <f t="shared" si="10"/>
        <v>50</v>
      </c>
      <c r="U86" s="11">
        <v>50000</v>
      </c>
      <c r="V86" s="11">
        <f t="shared" si="11"/>
        <v>50</v>
      </c>
      <c r="W86" s="11">
        <v>50000</v>
      </c>
    </row>
    <row r="87" spans="1:23" ht="126.6" customHeight="1" x14ac:dyDescent="0.25">
      <c r="A87" s="25">
        <v>74</v>
      </c>
      <c r="B87" s="8" t="s">
        <v>242</v>
      </c>
      <c r="C87" s="71" t="s">
        <v>243</v>
      </c>
      <c r="D87" s="72"/>
      <c r="E87" s="72"/>
      <c r="F87" s="73"/>
      <c r="G87" s="52" t="s">
        <v>244</v>
      </c>
      <c r="H87" s="52"/>
      <c r="I87" s="68" t="s">
        <v>243</v>
      </c>
      <c r="J87" s="68"/>
      <c r="K87" s="10" t="s">
        <v>111</v>
      </c>
      <c r="L87" s="28">
        <f t="shared" si="6"/>
        <v>6673.5690000000004</v>
      </c>
      <c r="M87" s="32">
        <v>6673569</v>
      </c>
      <c r="N87" s="41">
        <f t="shared" si="7"/>
        <v>1712.8881299999998</v>
      </c>
      <c r="O87" s="11">
        <v>1712888.13</v>
      </c>
      <c r="P87" s="11">
        <f t="shared" si="8"/>
        <v>6673.5690000000004</v>
      </c>
      <c r="Q87" s="11">
        <v>6673569</v>
      </c>
      <c r="R87" s="11">
        <f t="shared" si="9"/>
        <v>7626.5</v>
      </c>
      <c r="S87" s="11">
        <v>7626500</v>
      </c>
      <c r="T87" s="11">
        <f t="shared" si="10"/>
        <v>4475</v>
      </c>
      <c r="U87" s="11">
        <v>4475000</v>
      </c>
      <c r="V87" s="11">
        <f t="shared" si="11"/>
        <v>4375</v>
      </c>
      <c r="W87" s="11">
        <v>4375000</v>
      </c>
    </row>
    <row r="88" spans="1:23" ht="189.6" customHeight="1" x14ac:dyDescent="0.25">
      <c r="A88" s="25">
        <v>75</v>
      </c>
      <c r="B88" s="8" t="s">
        <v>245</v>
      </c>
      <c r="C88" s="71" t="s">
        <v>246</v>
      </c>
      <c r="D88" s="72"/>
      <c r="E88" s="72"/>
      <c r="F88" s="73"/>
      <c r="G88" s="52" t="s">
        <v>247</v>
      </c>
      <c r="H88" s="52"/>
      <c r="I88" s="68" t="s">
        <v>246</v>
      </c>
      <c r="J88" s="68"/>
      <c r="K88" s="10" t="s">
        <v>111</v>
      </c>
      <c r="L88" s="28">
        <f t="shared" si="6"/>
        <v>39.652000000000001</v>
      </c>
      <c r="M88" s="32">
        <v>39652</v>
      </c>
      <c r="N88" s="41">
        <f t="shared" si="7"/>
        <v>40.290599999999998</v>
      </c>
      <c r="O88" s="11">
        <v>40290.6</v>
      </c>
      <c r="P88" s="11">
        <f t="shared" si="8"/>
        <v>40.290599999999998</v>
      </c>
      <c r="Q88" s="11">
        <v>40290.6</v>
      </c>
      <c r="R88" s="11">
        <f t="shared" si="9"/>
        <v>50</v>
      </c>
      <c r="S88" s="11">
        <v>50000</v>
      </c>
      <c r="T88" s="11">
        <f t="shared" si="10"/>
        <v>50</v>
      </c>
      <c r="U88" s="11">
        <v>50000</v>
      </c>
      <c r="V88" s="11">
        <f t="shared" si="11"/>
        <v>50</v>
      </c>
      <c r="W88" s="11">
        <v>50000</v>
      </c>
    </row>
    <row r="89" spans="1:23" ht="177" customHeight="1" x14ac:dyDescent="0.25">
      <c r="A89" s="25">
        <v>76</v>
      </c>
      <c r="B89" s="8" t="s">
        <v>248</v>
      </c>
      <c r="C89" s="71" t="s">
        <v>249</v>
      </c>
      <c r="D89" s="72"/>
      <c r="E89" s="72"/>
      <c r="F89" s="73"/>
      <c r="G89" s="52" t="s">
        <v>250</v>
      </c>
      <c r="H89" s="52"/>
      <c r="I89" s="68" t="s">
        <v>249</v>
      </c>
      <c r="J89" s="68"/>
      <c r="K89" s="10" t="s">
        <v>111</v>
      </c>
      <c r="L89" s="28">
        <f t="shared" si="6"/>
        <v>1.679</v>
      </c>
      <c r="M89" s="32">
        <v>1679</v>
      </c>
      <c r="N89" s="41">
        <f t="shared" si="7"/>
        <v>1.6793499999999999</v>
      </c>
      <c r="O89" s="11">
        <v>1679.35</v>
      </c>
      <c r="P89" s="11">
        <f t="shared" si="8"/>
        <v>1.6793499999999999</v>
      </c>
      <c r="Q89" s="11">
        <v>1679.35</v>
      </c>
      <c r="R89" s="11">
        <f t="shared" si="9"/>
        <v>0</v>
      </c>
      <c r="S89" s="11"/>
      <c r="T89" s="11">
        <f t="shared" si="10"/>
        <v>0</v>
      </c>
      <c r="U89" s="11"/>
      <c r="V89" s="11">
        <f t="shared" si="11"/>
        <v>0</v>
      </c>
      <c r="W89" s="11"/>
    </row>
    <row r="90" spans="1:23" ht="183" customHeight="1" x14ac:dyDescent="0.25">
      <c r="A90" s="25">
        <v>77</v>
      </c>
      <c r="B90" s="8" t="s">
        <v>251</v>
      </c>
      <c r="C90" s="71" t="s">
        <v>252</v>
      </c>
      <c r="D90" s="72"/>
      <c r="E90" s="72"/>
      <c r="F90" s="73"/>
      <c r="G90" s="52" t="s">
        <v>253</v>
      </c>
      <c r="H90" s="52"/>
      <c r="I90" s="68" t="s">
        <v>252</v>
      </c>
      <c r="J90" s="68"/>
      <c r="K90" s="10" t="s">
        <v>111</v>
      </c>
      <c r="L90" s="28">
        <f t="shared" si="6"/>
        <v>20</v>
      </c>
      <c r="M90" s="32">
        <v>20000</v>
      </c>
      <c r="N90" s="41">
        <f t="shared" si="7"/>
        <v>22.535769999999999</v>
      </c>
      <c r="O90" s="11">
        <v>22535.77</v>
      </c>
      <c r="P90" s="11">
        <f t="shared" si="8"/>
        <v>22.535769999999999</v>
      </c>
      <c r="Q90" s="11">
        <v>22535.77</v>
      </c>
      <c r="R90" s="11">
        <f t="shared" si="9"/>
        <v>20</v>
      </c>
      <c r="S90" s="11">
        <v>20000</v>
      </c>
      <c r="T90" s="11">
        <f t="shared" si="10"/>
        <v>20</v>
      </c>
      <c r="U90" s="11">
        <v>20000</v>
      </c>
      <c r="V90" s="11">
        <f t="shared" si="11"/>
        <v>20</v>
      </c>
      <c r="W90" s="11">
        <v>20000</v>
      </c>
    </row>
    <row r="91" spans="1:23" ht="129" customHeight="1" x14ac:dyDescent="0.25">
      <c r="A91" s="25">
        <v>78</v>
      </c>
      <c r="B91" s="8" t="s">
        <v>254</v>
      </c>
      <c r="C91" s="71" t="s">
        <v>255</v>
      </c>
      <c r="D91" s="72"/>
      <c r="E91" s="72"/>
      <c r="F91" s="73"/>
      <c r="G91" s="52" t="s">
        <v>256</v>
      </c>
      <c r="H91" s="52"/>
      <c r="I91" s="68" t="s">
        <v>255</v>
      </c>
      <c r="J91" s="68"/>
      <c r="K91" s="10" t="s">
        <v>214</v>
      </c>
      <c r="L91" s="28">
        <f t="shared" si="6"/>
        <v>0</v>
      </c>
      <c r="M91" s="32"/>
      <c r="N91" s="41">
        <f t="shared" si="7"/>
        <v>0</v>
      </c>
      <c r="O91" s="11"/>
      <c r="P91" s="11">
        <f t="shared" si="8"/>
        <v>0</v>
      </c>
      <c r="Q91" s="11"/>
      <c r="R91" s="11">
        <f t="shared" si="9"/>
        <v>19.5</v>
      </c>
      <c r="S91" s="11">
        <v>19500</v>
      </c>
      <c r="T91" s="11">
        <f t="shared" si="10"/>
        <v>0</v>
      </c>
      <c r="U91" s="11">
        <v>0</v>
      </c>
      <c r="V91" s="11">
        <f t="shared" si="11"/>
        <v>0</v>
      </c>
      <c r="W91" s="11">
        <v>0</v>
      </c>
    </row>
    <row r="92" spans="1:23" ht="129" customHeight="1" x14ac:dyDescent="0.25">
      <c r="A92" s="25">
        <v>79</v>
      </c>
      <c r="B92" s="8" t="s">
        <v>257</v>
      </c>
      <c r="C92" s="71" t="s">
        <v>258</v>
      </c>
      <c r="D92" s="72"/>
      <c r="E92" s="72"/>
      <c r="F92" s="73"/>
      <c r="G92" s="52" t="s">
        <v>259</v>
      </c>
      <c r="H92" s="52"/>
      <c r="I92" s="68" t="s">
        <v>258</v>
      </c>
      <c r="J92" s="68"/>
      <c r="K92" s="10" t="s">
        <v>23</v>
      </c>
      <c r="L92" s="28">
        <f t="shared" si="6"/>
        <v>0</v>
      </c>
      <c r="M92" s="32"/>
      <c r="N92" s="41">
        <f t="shared" si="7"/>
        <v>0.45</v>
      </c>
      <c r="O92" s="11">
        <v>450</v>
      </c>
      <c r="P92" s="11">
        <f t="shared" si="8"/>
        <v>0.45</v>
      </c>
      <c r="Q92" s="11">
        <v>450</v>
      </c>
      <c r="R92" s="11">
        <f t="shared" si="9"/>
        <v>0</v>
      </c>
      <c r="S92" s="11"/>
      <c r="T92" s="11">
        <f t="shared" si="10"/>
        <v>0</v>
      </c>
      <c r="U92" s="11"/>
      <c r="V92" s="11">
        <f t="shared" si="11"/>
        <v>0</v>
      </c>
      <c r="W92" s="11"/>
    </row>
    <row r="93" spans="1:23" ht="258" customHeight="1" x14ac:dyDescent="0.25">
      <c r="A93" s="25">
        <v>80</v>
      </c>
      <c r="B93" s="8" t="s">
        <v>260</v>
      </c>
      <c r="C93" s="71" t="s">
        <v>261</v>
      </c>
      <c r="D93" s="72"/>
      <c r="E93" s="72"/>
      <c r="F93" s="73"/>
      <c r="G93" s="52" t="s">
        <v>262</v>
      </c>
      <c r="H93" s="52"/>
      <c r="I93" s="68" t="s">
        <v>261</v>
      </c>
      <c r="J93" s="68"/>
      <c r="K93" s="10" t="s">
        <v>263</v>
      </c>
      <c r="L93" s="28">
        <f t="shared" si="6"/>
        <v>543</v>
      </c>
      <c r="M93" s="32">
        <v>543000</v>
      </c>
      <c r="N93" s="41">
        <f t="shared" si="7"/>
        <v>0</v>
      </c>
      <c r="O93" s="11"/>
      <c r="P93" s="11">
        <f t="shared" si="8"/>
        <v>543</v>
      </c>
      <c r="Q93" s="11">
        <v>543000</v>
      </c>
      <c r="R93" s="11">
        <f t="shared" si="9"/>
        <v>227</v>
      </c>
      <c r="S93" s="11">
        <v>227000</v>
      </c>
      <c r="T93" s="11">
        <f t="shared" si="10"/>
        <v>227</v>
      </c>
      <c r="U93" s="11">
        <v>227000</v>
      </c>
      <c r="V93" s="11">
        <f t="shared" si="11"/>
        <v>227</v>
      </c>
      <c r="W93" s="11">
        <v>227000</v>
      </c>
    </row>
    <row r="94" spans="1:23" ht="282.60000000000002" customHeight="1" x14ac:dyDescent="0.25">
      <c r="A94" s="25">
        <v>81</v>
      </c>
      <c r="B94" s="8" t="s">
        <v>264</v>
      </c>
      <c r="C94" s="71" t="s">
        <v>261</v>
      </c>
      <c r="D94" s="72"/>
      <c r="E94" s="72"/>
      <c r="F94" s="73"/>
      <c r="G94" s="52" t="s">
        <v>265</v>
      </c>
      <c r="H94" s="52"/>
      <c r="I94" s="68" t="s">
        <v>261</v>
      </c>
      <c r="J94" s="68"/>
      <c r="K94" s="10" t="s">
        <v>266</v>
      </c>
      <c r="L94" s="28">
        <f t="shared" si="6"/>
        <v>0</v>
      </c>
      <c r="M94" s="32"/>
      <c r="N94" s="41">
        <f t="shared" si="7"/>
        <v>162.33799999999999</v>
      </c>
      <c r="O94" s="11">
        <v>162338</v>
      </c>
      <c r="P94" s="11">
        <f t="shared" si="8"/>
        <v>162.33799999999999</v>
      </c>
      <c r="Q94" s="11">
        <v>162338</v>
      </c>
      <c r="R94" s="11">
        <f t="shared" si="9"/>
        <v>2</v>
      </c>
      <c r="S94" s="11">
        <v>2000</v>
      </c>
      <c r="T94" s="11">
        <f t="shared" si="10"/>
        <v>2</v>
      </c>
      <c r="U94" s="11">
        <v>2000</v>
      </c>
      <c r="V94" s="11">
        <f t="shared" si="11"/>
        <v>2</v>
      </c>
      <c r="W94" s="11">
        <v>2000</v>
      </c>
    </row>
    <row r="95" spans="1:23" ht="92.45" customHeight="1" x14ac:dyDescent="0.25">
      <c r="A95" s="25">
        <v>82</v>
      </c>
      <c r="B95" s="8" t="s">
        <v>267</v>
      </c>
      <c r="C95" s="71" t="s">
        <v>268</v>
      </c>
      <c r="D95" s="72"/>
      <c r="E95" s="72"/>
      <c r="F95" s="73"/>
      <c r="G95" s="52" t="s">
        <v>269</v>
      </c>
      <c r="H95" s="52"/>
      <c r="I95" s="68" t="s">
        <v>268</v>
      </c>
      <c r="J95" s="68"/>
      <c r="K95" s="10" t="s">
        <v>111</v>
      </c>
      <c r="L95" s="28">
        <f t="shared" si="6"/>
        <v>6.4180000000000001</v>
      </c>
      <c r="M95" s="32">
        <v>6418</v>
      </c>
      <c r="N95" s="41">
        <f t="shared" si="7"/>
        <v>6.4183500000000002</v>
      </c>
      <c r="O95" s="11">
        <v>6418.35</v>
      </c>
      <c r="P95" s="11">
        <f t="shared" si="8"/>
        <v>6.4183500000000002</v>
      </c>
      <c r="Q95" s="11">
        <v>6418.35</v>
      </c>
      <c r="R95" s="11">
        <f t="shared" si="9"/>
        <v>0</v>
      </c>
      <c r="S95" s="11"/>
      <c r="T95" s="11">
        <f t="shared" si="10"/>
        <v>0</v>
      </c>
      <c r="U95" s="11"/>
      <c r="V95" s="11">
        <f t="shared" si="11"/>
        <v>0</v>
      </c>
      <c r="W95" s="11"/>
    </row>
    <row r="96" spans="1:23" ht="128.44999999999999" customHeight="1" x14ac:dyDescent="0.25">
      <c r="A96" s="25">
        <v>83</v>
      </c>
      <c r="B96" s="8" t="s">
        <v>270</v>
      </c>
      <c r="C96" s="71" t="s">
        <v>271</v>
      </c>
      <c r="D96" s="72"/>
      <c r="E96" s="72"/>
      <c r="F96" s="73"/>
      <c r="G96" s="52" t="s">
        <v>272</v>
      </c>
      <c r="H96" s="52"/>
      <c r="I96" s="68" t="s">
        <v>271</v>
      </c>
      <c r="J96" s="68"/>
      <c r="K96" s="10" t="s">
        <v>111</v>
      </c>
      <c r="L96" s="28">
        <f t="shared" si="6"/>
        <v>506.89699999999999</v>
      </c>
      <c r="M96" s="32">
        <v>506897</v>
      </c>
      <c r="N96" s="41">
        <f t="shared" si="7"/>
        <v>516.45503999999994</v>
      </c>
      <c r="O96" s="11">
        <v>516455.04</v>
      </c>
      <c r="P96" s="11">
        <f t="shared" si="8"/>
        <v>516.45503999999994</v>
      </c>
      <c r="Q96" s="11">
        <v>516455.04</v>
      </c>
      <c r="R96" s="11">
        <f t="shared" si="9"/>
        <v>700</v>
      </c>
      <c r="S96" s="11">
        <v>700000</v>
      </c>
      <c r="T96" s="11">
        <f t="shared" si="10"/>
        <v>20</v>
      </c>
      <c r="U96" s="11">
        <v>20000</v>
      </c>
      <c r="V96" s="11">
        <f t="shared" si="11"/>
        <v>20</v>
      </c>
      <c r="W96" s="11">
        <v>20000</v>
      </c>
    </row>
    <row r="97" spans="1:23" ht="89.25" x14ac:dyDescent="0.25">
      <c r="A97" s="25">
        <v>84</v>
      </c>
      <c r="B97" s="8" t="s">
        <v>273</v>
      </c>
      <c r="C97" s="67" t="s">
        <v>274</v>
      </c>
      <c r="D97" s="67"/>
      <c r="E97" s="67"/>
      <c r="F97" s="67"/>
      <c r="G97" s="52" t="s">
        <v>275</v>
      </c>
      <c r="H97" s="52"/>
      <c r="I97" s="68" t="s">
        <v>274</v>
      </c>
      <c r="J97" s="68"/>
      <c r="K97" s="10" t="s">
        <v>111</v>
      </c>
      <c r="L97" s="28">
        <f t="shared" si="6"/>
        <v>544.90700000000004</v>
      </c>
      <c r="M97" s="32">
        <v>544907</v>
      </c>
      <c r="N97" s="41">
        <f t="shared" si="7"/>
        <v>544.90730000000008</v>
      </c>
      <c r="O97" s="11">
        <v>544907.30000000005</v>
      </c>
      <c r="P97" s="11">
        <f t="shared" si="8"/>
        <v>544.90730000000008</v>
      </c>
      <c r="Q97" s="11">
        <v>544907.30000000005</v>
      </c>
      <c r="R97" s="11">
        <f t="shared" si="9"/>
        <v>420</v>
      </c>
      <c r="S97" s="11">
        <v>420000</v>
      </c>
      <c r="T97" s="11">
        <f t="shared" si="10"/>
        <v>0</v>
      </c>
      <c r="U97" s="11">
        <v>0</v>
      </c>
      <c r="V97" s="11">
        <f t="shared" si="11"/>
        <v>0</v>
      </c>
      <c r="W97" s="11">
        <v>0</v>
      </c>
    </row>
    <row r="98" spans="1:23" ht="89.25" x14ac:dyDescent="0.25">
      <c r="A98" s="25">
        <v>85</v>
      </c>
      <c r="B98" s="8" t="s">
        <v>276</v>
      </c>
      <c r="C98" s="67" t="s">
        <v>277</v>
      </c>
      <c r="D98" s="67"/>
      <c r="E98" s="67"/>
      <c r="F98" s="67"/>
      <c r="G98" s="52" t="s">
        <v>278</v>
      </c>
      <c r="H98" s="52"/>
      <c r="I98" s="68" t="s">
        <v>277</v>
      </c>
      <c r="J98" s="68"/>
      <c r="K98" s="10" t="s">
        <v>111</v>
      </c>
      <c r="L98" s="28">
        <f t="shared" si="6"/>
        <v>1099820</v>
      </c>
      <c r="M98" s="32">
        <v>1099820000</v>
      </c>
      <c r="N98" s="41">
        <f t="shared" si="7"/>
        <v>824865.3</v>
      </c>
      <c r="O98" s="11">
        <v>824865300</v>
      </c>
      <c r="P98" s="11">
        <f t="shared" si="8"/>
        <v>1099820</v>
      </c>
      <c r="Q98" s="11">
        <v>1099820000</v>
      </c>
      <c r="R98" s="11">
        <f t="shared" si="9"/>
        <v>1103817</v>
      </c>
      <c r="S98" s="11">
        <v>1103817000</v>
      </c>
      <c r="T98" s="11">
        <f t="shared" si="10"/>
        <v>722325</v>
      </c>
      <c r="U98" s="11">
        <v>722325000</v>
      </c>
      <c r="V98" s="11">
        <f t="shared" si="11"/>
        <v>583767</v>
      </c>
      <c r="W98" s="11">
        <v>583767000</v>
      </c>
    </row>
    <row r="99" spans="1:23" ht="89.25" x14ac:dyDescent="0.25">
      <c r="A99" s="25">
        <v>86</v>
      </c>
      <c r="B99" s="8" t="s">
        <v>279</v>
      </c>
      <c r="C99" s="67" t="s">
        <v>280</v>
      </c>
      <c r="D99" s="67"/>
      <c r="E99" s="67"/>
      <c r="F99" s="67"/>
      <c r="G99" s="52" t="s">
        <v>281</v>
      </c>
      <c r="H99" s="52"/>
      <c r="I99" s="68" t="s">
        <v>280</v>
      </c>
      <c r="J99" s="68"/>
      <c r="K99" s="10" t="s">
        <v>111</v>
      </c>
      <c r="L99" s="28">
        <f t="shared" si="6"/>
        <v>11328.1</v>
      </c>
      <c r="M99" s="32">
        <v>11328100</v>
      </c>
      <c r="N99" s="41">
        <f t="shared" si="7"/>
        <v>5651.6113700000005</v>
      </c>
      <c r="O99" s="11">
        <v>5651611.3700000001</v>
      </c>
      <c r="P99" s="11">
        <f t="shared" si="8"/>
        <v>11328.1</v>
      </c>
      <c r="Q99" s="11">
        <v>11328100</v>
      </c>
      <c r="R99" s="11">
        <f t="shared" si="9"/>
        <v>16230.1</v>
      </c>
      <c r="S99" s="11">
        <v>16230100</v>
      </c>
      <c r="T99" s="11">
        <f t="shared" si="10"/>
        <v>17286.7</v>
      </c>
      <c r="U99" s="11">
        <v>17286700</v>
      </c>
      <c r="V99" s="11">
        <f t="shared" si="11"/>
        <v>16292</v>
      </c>
      <c r="W99" s="11">
        <v>16292000</v>
      </c>
    </row>
    <row r="100" spans="1:23" ht="89.25" x14ac:dyDescent="0.25">
      <c r="A100" s="25">
        <v>87</v>
      </c>
      <c r="B100" s="8" t="s">
        <v>282</v>
      </c>
      <c r="C100" s="67" t="s">
        <v>283</v>
      </c>
      <c r="D100" s="67"/>
      <c r="E100" s="67"/>
      <c r="F100" s="67"/>
      <c r="G100" s="52" t="s">
        <v>284</v>
      </c>
      <c r="H100" s="52"/>
      <c r="I100" s="68" t="s">
        <v>283</v>
      </c>
      <c r="J100" s="68"/>
      <c r="K100" s="10" t="s">
        <v>111</v>
      </c>
      <c r="L100" s="28">
        <f t="shared" si="6"/>
        <v>107.22307000000001</v>
      </c>
      <c r="M100" s="32">
        <v>107223.07</v>
      </c>
      <c r="N100" s="41">
        <f t="shared" si="7"/>
        <v>107.22307000000001</v>
      </c>
      <c r="O100" s="11">
        <v>107223.07</v>
      </c>
      <c r="P100" s="11">
        <f t="shared" si="8"/>
        <v>107.22307000000001</v>
      </c>
      <c r="Q100" s="11">
        <v>107223.07</v>
      </c>
      <c r="R100" s="11">
        <f t="shared" si="9"/>
        <v>120.79</v>
      </c>
      <c r="S100" s="11">
        <v>120790</v>
      </c>
      <c r="T100" s="11">
        <f t="shared" si="10"/>
        <v>5002.3599999999997</v>
      </c>
      <c r="U100" s="11">
        <v>5002360</v>
      </c>
      <c r="V100" s="11">
        <f t="shared" si="11"/>
        <v>126.86</v>
      </c>
      <c r="W100" s="11">
        <v>126860</v>
      </c>
    </row>
    <row r="101" spans="1:23" ht="133.9" customHeight="1" x14ac:dyDescent="0.25">
      <c r="A101" s="25">
        <v>88</v>
      </c>
      <c r="B101" s="8" t="s">
        <v>285</v>
      </c>
      <c r="C101" s="67" t="s">
        <v>286</v>
      </c>
      <c r="D101" s="67"/>
      <c r="E101" s="67"/>
      <c r="F101" s="67"/>
      <c r="G101" s="52" t="s">
        <v>287</v>
      </c>
      <c r="H101" s="52"/>
      <c r="I101" s="68" t="s">
        <v>286</v>
      </c>
      <c r="J101" s="68"/>
      <c r="K101" s="10" t="s">
        <v>111</v>
      </c>
      <c r="L101" s="28">
        <f t="shared" si="6"/>
        <v>1468.15</v>
      </c>
      <c r="M101" s="32">
        <v>1468150</v>
      </c>
      <c r="N101" s="41">
        <f t="shared" si="7"/>
        <v>737.30250000000001</v>
      </c>
      <c r="O101" s="11">
        <v>737302.5</v>
      </c>
      <c r="P101" s="11">
        <f t="shared" si="8"/>
        <v>1468.15</v>
      </c>
      <c r="Q101" s="11">
        <v>1468150</v>
      </c>
      <c r="R101" s="11">
        <f t="shared" si="9"/>
        <v>1750.21</v>
      </c>
      <c r="S101" s="11">
        <v>1750210</v>
      </c>
      <c r="T101" s="11">
        <f t="shared" si="10"/>
        <v>1750.21</v>
      </c>
      <c r="U101" s="11">
        <v>1750210</v>
      </c>
      <c r="V101" s="11">
        <f t="shared" si="11"/>
        <v>1750.21</v>
      </c>
      <c r="W101" s="11">
        <v>1750210</v>
      </c>
    </row>
    <row r="102" spans="1:23" ht="95.45" customHeight="1" x14ac:dyDescent="0.25">
      <c r="A102" s="25">
        <v>89</v>
      </c>
      <c r="B102" s="8" t="s">
        <v>288</v>
      </c>
      <c r="C102" s="67" t="s">
        <v>289</v>
      </c>
      <c r="D102" s="67"/>
      <c r="E102" s="67"/>
      <c r="F102" s="67"/>
      <c r="G102" s="52" t="s">
        <v>290</v>
      </c>
      <c r="H102" s="52"/>
      <c r="I102" s="68" t="s">
        <v>289</v>
      </c>
      <c r="J102" s="68"/>
      <c r="K102" s="10" t="s">
        <v>111</v>
      </c>
      <c r="L102" s="28">
        <f t="shared" si="6"/>
        <v>1251</v>
      </c>
      <c r="M102" s="32">
        <v>1251000</v>
      </c>
      <c r="N102" s="41">
        <f t="shared" si="7"/>
        <v>1129.5373</v>
      </c>
      <c r="O102" s="11">
        <v>1129537.3</v>
      </c>
      <c r="P102" s="11">
        <f t="shared" si="8"/>
        <v>1251</v>
      </c>
      <c r="Q102" s="11">
        <v>1251000</v>
      </c>
      <c r="R102" s="11">
        <f t="shared" si="9"/>
        <v>1043</v>
      </c>
      <c r="S102" s="11">
        <v>1043000</v>
      </c>
      <c r="T102" s="11">
        <f t="shared" si="10"/>
        <v>1051</v>
      </c>
      <c r="U102" s="11">
        <v>1051000</v>
      </c>
      <c r="V102" s="11">
        <f t="shared" si="11"/>
        <v>1051</v>
      </c>
      <c r="W102" s="11">
        <v>1051000</v>
      </c>
    </row>
    <row r="103" spans="1:23" ht="109.15" customHeight="1" x14ac:dyDescent="0.25">
      <c r="A103" s="25">
        <v>90</v>
      </c>
      <c r="B103" s="8" t="s">
        <v>291</v>
      </c>
      <c r="C103" s="67" t="s">
        <v>292</v>
      </c>
      <c r="D103" s="67"/>
      <c r="E103" s="67"/>
      <c r="F103" s="67"/>
      <c r="G103" s="52" t="s">
        <v>293</v>
      </c>
      <c r="H103" s="52"/>
      <c r="I103" s="68" t="s">
        <v>292</v>
      </c>
      <c r="J103" s="68"/>
      <c r="K103" s="10" t="s">
        <v>111</v>
      </c>
      <c r="L103" s="28">
        <f t="shared" si="6"/>
        <v>3924</v>
      </c>
      <c r="M103" s="32">
        <v>3924000</v>
      </c>
      <c r="N103" s="41">
        <f t="shared" si="7"/>
        <v>3920.68442</v>
      </c>
      <c r="O103" s="11">
        <v>3920684.42</v>
      </c>
      <c r="P103" s="11">
        <f t="shared" si="8"/>
        <v>3924</v>
      </c>
      <c r="Q103" s="11">
        <v>3924000</v>
      </c>
      <c r="R103" s="11">
        <f t="shared" si="9"/>
        <v>0</v>
      </c>
      <c r="S103" s="11"/>
      <c r="T103" s="11">
        <f t="shared" si="10"/>
        <v>0</v>
      </c>
      <c r="U103" s="11"/>
      <c r="V103" s="11">
        <f t="shared" si="11"/>
        <v>0</v>
      </c>
      <c r="W103" s="11"/>
    </row>
    <row r="104" spans="1:23" ht="111" customHeight="1" x14ac:dyDescent="0.25">
      <c r="A104" s="25">
        <v>91</v>
      </c>
      <c r="B104" s="8" t="s">
        <v>294</v>
      </c>
      <c r="C104" s="67" t="s">
        <v>295</v>
      </c>
      <c r="D104" s="67"/>
      <c r="E104" s="67"/>
      <c r="F104" s="67"/>
      <c r="G104" s="52" t="s">
        <v>296</v>
      </c>
      <c r="H104" s="52"/>
      <c r="I104" s="68" t="s">
        <v>295</v>
      </c>
      <c r="J104" s="68"/>
      <c r="K104" s="10" t="s">
        <v>111</v>
      </c>
      <c r="L104" s="28">
        <f t="shared" si="6"/>
        <v>35949.4</v>
      </c>
      <c r="M104" s="32">
        <v>35949400</v>
      </c>
      <c r="N104" s="41">
        <f t="shared" si="7"/>
        <v>29072.56293</v>
      </c>
      <c r="O104" s="11">
        <v>29072562.93</v>
      </c>
      <c r="P104" s="11">
        <f t="shared" si="8"/>
        <v>35949.4</v>
      </c>
      <c r="Q104" s="11">
        <v>35949400</v>
      </c>
      <c r="R104" s="11">
        <f t="shared" si="9"/>
        <v>0</v>
      </c>
      <c r="S104" s="11"/>
      <c r="T104" s="11">
        <f t="shared" si="10"/>
        <v>0</v>
      </c>
      <c r="U104" s="11"/>
      <c r="V104" s="11">
        <f t="shared" si="11"/>
        <v>0</v>
      </c>
      <c r="W104" s="11"/>
    </row>
    <row r="105" spans="1:23" ht="89.25" x14ac:dyDescent="0.25">
      <c r="A105" s="25">
        <v>92</v>
      </c>
      <c r="B105" s="8" t="s">
        <v>297</v>
      </c>
      <c r="C105" s="67" t="s">
        <v>298</v>
      </c>
      <c r="D105" s="67"/>
      <c r="E105" s="67"/>
      <c r="F105" s="67"/>
      <c r="G105" s="52" t="s">
        <v>299</v>
      </c>
      <c r="H105" s="52"/>
      <c r="I105" s="68" t="s">
        <v>298</v>
      </c>
      <c r="J105" s="68"/>
      <c r="K105" s="10" t="s">
        <v>111</v>
      </c>
      <c r="L105" s="28">
        <f t="shared" si="6"/>
        <v>2761.6</v>
      </c>
      <c r="M105" s="32">
        <v>2761600</v>
      </c>
      <c r="N105" s="41">
        <f t="shared" si="7"/>
        <v>340.56666999999999</v>
      </c>
      <c r="O105" s="11">
        <v>340566.67</v>
      </c>
      <c r="P105" s="11">
        <f t="shared" si="8"/>
        <v>2761.6</v>
      </c>
      <c r="Q105" s="11">
        <v>2761600</v>
      </c>
      <c r="R105" s="11">
        <f t="shared" si="9"/>
        <v>0</v>
      </c>
      <c r="S105" s="11"/>
      <c r="T105" s="11">
        <f t="shared" si="10"/>
        <v>0</v>
      </c>
      <c r="U105" s="11"/>
      <c r="V105" s="11">
        <f t="shared" si="11"/>
        <v>0</v>
      </c>
      <c r="W105" s="11"/>
    </row>
    <row r="106" spans="1:23" ht="89.25" x14ac:dyDescent="0.25">
      <c r="A106" s="25">
        <v>93</v>
      </c>
      <c r="B106" s="8" t="s">
        <v>300</v>
      </c>
      <c r="C106" s="67" t="s">
        <v>301</v>
      </c>
      <c r="D106" s="67"/>
      <c r="E106" s="67"/>
      <c r="F106" s="67"/>
      <c r="G106" s="52" t="s">
        <v>302</v>
      </c>
      <c r="H106" s="52"/>
      <c r="I106" s="68" t="s">
        <v>301</v>
      </c>
      <c r="J106" s="68"/>
      <c r="K106" s="10" t="s">
        <v>111</v>
      </c>
      <c r="L106" s="28">
        <f t="shared" si="6"/>
        <v>0</v>
      </c>
      <c r="M106" s="32">
        <v>0</v>
      </c>
      <c r="N106" s="41">
        <f t="shared" si="7"/>
        <v>0</v>
      </c>
      <c r="O106" s="11"/>
      <c r="P106" s="11">
        <f t="shared" si="8"/>
        <v>0</v>
      </c>
      <c r="Q106" s="11"/>
      <c r="R106" s="11">
        <f t="shared" si="9"/>
        <v>16753.71</v>
      </c>
      <c r="S106" s="11">
        <v>16753710</v>
      </c>
      <c r="T106" s="11">
        <f t="shared" si="10"/>
        <v>248912.2</v>
      </c>
      <c r="U106" s="11">
        <v>248912200</v>
      </c>
      <c r="V106" s="11">
        <f t="shared" si="11"/>
        <v>0</v>
      </c>
      <c r="W106" s="11">
        <v>0</v>
      </c>
    </row>
    <row r="107" spans="1:23" ht="89.25" x14ac:dyDescent="0.25">
      <c r="A107" s="25">
        <v>94</v>
      </c>
      <c r="B107" s="8" t="s">
        <v>303</v>
      </c>
      <c r="C107" s="67" t="s">
        <v>304</v>
      </c>
      <c r="D107" s="67"/>
      <c r="E107" s="67"/>
      <c r="F107" s="67"/>
      <c r="G107" s="52" t="s">
        <v>305</v>
      </c>
      <c r="H107" s="52"/>
      <c r="I107" s="68" t="s">
        <v>304</v>
      </c>
      <c r="J107" s="68"/>
      <c r="K107" s="10" t="s">
        <v>111</v>
      </c>
      <c r="L107" s="28">
        <f t="shared" si="6"/>
        <v>64264.87</v>
      </c>
      <c r="M107" s="32">
        <v>64264870</v>
      </c>
      <c r="N107" s="41">
        <f t="shared" si="7"/>
        <v>2933.49737</v>
      </c>
      <c r="O107" s="11">
        <v>2933497.37</v>
      </c>
      <c r="P107" s="11">
        <f t="shared" si="8"/>
        <v>64264.87</v>
      </c>
      <c r="Q107" s="11">
        <v>64264870</v>
      </c>
      <c r="R107" s="11">
        <f t="shared" si="9"/>
        <v>0</v>
      </c>
      <c r="S107" s="11">
        <v>0</v>
      </c>
      <c r="T107" s="11">
        <f t="shared" si="10"/>
        <v>339630.67</v>
      </c>
      <c r="U107" s="11">
        <v>339630670</v>
      </c>
      <c r="V107" s="11">
        <f t="shared" si="11"/>
        <v>339630.67</v>
      </c>
      <c r="W107" s="11">
        <v>339630670</v>
      </c>
    </row>
    <row r="108" spans="1:23" ht="89.25" x14ac:dyDescent="0.25">
      <c r="A108" s="25">
        <v>95</v>
      </c>
      <c r="B108" s="8" t="s">
        <v>306</v>
      </c>
      <c r="C108" s="67" t="s">
        <v>307</v>
      </c>
      <c r="D108" s="67"/>
      <c r="E108" s="67"/>
      <c r="F108" s="67"/>
      <c r="G108" s="52" t="s">
        <v>308</v>
      </c>
      <c r="H108" s="52"/>
      <c r="I108" s="68" t="s">
        <v>307</v>
      </c>
      <c r="J108" s="68"/>
      <c r="K108" s="10" t="s">
        <v>111</v>
      </c>
      <c r="L108" s="28">
        <f t="shared" si="6"/>
        <v>6260.97</v>
      </c>
      <c r="M108" s="32">
        <v>6260970</v>
      </c>
      <c r="N108" s="41">
        <f t="shared" si="7"/>
        <v>1505.1405300000001</v>
      </c>
      <c r="O108" s="11">
        <v>1505140.53</v>
      </c>
      <c r="P108" s="11">
        <f t="shared" si="8"/>
        <v>6260.97</v>
      </c>
      <c r="Q108" s="11">
        <v>6260970</v>
      </c>
      <c r="R108" s="11">
        <f t="shared" si="9"/>
        <v>68309.34</v>
      </c>
      <c r="S108" s="11">
        <v>68309340</v>
      </c>
      <c r="T108" s="11">
        <f t="shared" si="10"/>
        <v>37422.800000000003</v>
      </c>
      <c r="U108" s="11">
        <v>37422800</v>
      </c>
      <c r="V108" s="11">
        <f t="shared" si="11"/>
        <v>41515.58</v>
      </c>
      <c r="W108" s="11">
        <v>41515580</v>
      </c>
    </row>
    <row r="109" spans="1:23" ht="89.25" x14ac:dyDescent="0.25">
      <c r="A109" s="25">
        <v>96</v>
      </c>
      <c r="B109" s="8" t="s">
        <v>309</v>
      </c>
      <c r="C109" s="67" t="s">
        <v>310</v>
      </c>
      <c r="D109" s="67"/>
      <c r="E109" s="67"/>
      <c r="F109" s="67"/>
      <c r="G109" s="52" t="s">
        <v>311</v>
      </c>
      <c r="H109" s="52"/>
      <c r="I109" s="68" t="s">
        <v>310</v>
      </c>
      <c r="J109" s="68"/>
      <c r="K109" s="10" t="s">
        <v>111</v>
      </c>
      <c r="L109" s="28">
        <f t="shared" si="6"/>
        <v>68079.149999999994</v>
      </c>
      <c r="M109" s="32">
        <v>68079150</v>
      </c>
      <c r="N109" s="41">
        <f t="shared" si="7"/>
        <v>0</v>
      </c>
      <c r="O109" s="11"/>
      <c r="P109" s="11">
        <f t="shared" si="8"/>
        <v>68079.149999999994</v>
      </c>
      <c r="Q109" s="11">
        <v>68079150</v>
      </c>
      <c r="R109" s="11">
        <f t="shared" si="9"/>
        <v>86183.86</v>
      </c>
      <c r="S109" s="11">
        <v>86183860</v>
      </c>
      <c r="T109" s="11">
        <f t="shared" si="10"/>
        <v>86183.86</v>
      </c>
      <c r="U109" s="11">
        <v>86183860</v>
      </c>
      <c r="V109" s="11">
        <f t="shared" si="11"/>
        <v>0</v>
      </c>
      <c r="W109" s="11">
        <v>0</v>
      </c>
    </row>
    <row r="110" spans="1:23" ht="89.25" x14ac:dyDescent="0.25">
      <c r="A110" s="25">
        <v>97</v>
      </c>
      <c r="B110" s="8" t="s">
        <v>312</v>
      </c>
      <c r="C110" s="67" t="s">
        <v>313</v>
      </c>
      <c r="D110" s="67"/>
      <c r="E110" s="67"/>
      <c r="F110" s="67"/>
      <c r="G110" s="52" t="s">
        <v>314</v>
      </c>
      <c r="H110" s="52"/>
      <c r="I110" s="68" t="s">
        <v>313</v>
      </c>
      <c r="J110" s="68"/>
      <c r="K110" s="10" t="s">
        <v>111</v>
      </c>
      <c r="L110" s="28">
        <f t="shared" si="6"/>
        <v>96296.65</v>
      </c>
      <c r="M110" s="32">
        <v>96296650</v>
      </c>
      <c r="N110" s="41">
        <f t="shared" si="7"/>
        <v>25290.164069999999</v>
      </c>
      <c r="O110" s="11">
        <v>25290164.07</v>
      </c>
      <c r="P110" s="11">
        <f t="shared" si="8"/>
        <v>96296.65</v>
      </c>
      <c r="Q110" s="11">
        <v>96296650</v>
      </c>
      <c r="R110" s="11">
        <f t="shared" si="9"/>
        <v>0</v>
      </c>
      <c r="S110" s="11"/>
      <c r="T110" s="11">
        <f t="shared" si="10"/>
        <v>0</v>
      </c>
      <c r="U110" s="11"/>
      <c r="V110" s="11">
        <f t="shared" si="11"/>
        <v>0</v>
      </c>
      <c r="W110" s="11"/>
    </row>
    <row r="111" spans="1:23" ht="89.25" x14ac:dyDescent="0.25">
      <c r="A111" s="25">
        <v>98</v>
      </c>
      <c r="B111" s="8" t="s">
        <v>315</v>
      </c>
      <c r="C111" s="67" t="s">
        <v>316</v>
      </c>
      <c r="D111" s="67"/>
      <c r="E111" s="67"/>
      <c r="F111" s="67"/>
      <c r="G111" s="52" t="s">
        <v>317</v>
      </c>
      <c r="H111" s="52"/>
      <c r="I111" s="68" t="s">
        <v>316</v>
      </c>
      <c r="J111" s="68"/>
      <c r="K111" s="10" t="s">
        <v>111</v>
      </c>
      <c r="L111" s="28">
        <f t="shared" si="6"/>
        <v>124416.51</v>
      </c>
      <c r="M111" s="32">
        <v>124416510</v>
      </c>
      <c r="N111" s="41">
        <f t="shared" si="7"/>
        <v>50911.974430000002</v>
      </c>
      <c r="O111" s="11">
        <v>50911974.43</v>
      </c>
      <c r="P111" s="11">
        <f t="shared" si="8"/>
        <v>124416.51</v>
      </c>
      <c r="Q111" s="11">
        <v>124416510</v>
      </c>
      <c r="R111" s="11">
        <f t="shared" si="9"/>
        <v>0</v>
      </c>
      <c r="S111" s="11"/>
      <c r="T111" s="11">
        <f t="shared" si="10"/>
        <v>0</v>
      </c>
      <c r="U111" s="11"/>
      <c r="V111" s="11">
        <f t="shared" si="11"/>
        <v>0</v>
      </c>
      <c r="W111" s="11"/>
    </row>
    <row r="112" spans="1:23" ht="89.25" x14ac:dyDescent="0.25">
      <c r="A112" s="25">
        <v>99</v>
      </c>
      <c r="B112" s="8" t="s">
        <v>318</v>
      </c>
      <c r="C112" s="67" t="s">
        <v>319</v>
      </c>
      <c r="D112" s="67"/>
      <c r="E112" s="67"/>
      <c r="F112" s="67"/>
      <c r="G112" s="52" t="s">
        <v>320</v>
      </c>
      <c r="H112" s="52"/>
      <c r="I112" s="68" t="s">
        <v>319</v>
      </c>
      <c r="J112" s="68"/>
      <c r="K112" s="10" t="s">
        <v>111</v>
      </c>
      <c r="L112" s="28">
        <f t="shared" si="6"/>
        <v>18405.16</v>
      </c>
      <c r="M112" s="32">
        <v>18405160</v>
      </c>
      <c r="N112" s="41">
        <f t="shared" si="7"/>
        <v>2307.91248</v>
      </c>
      <c r="O112" s="11">
        <v>2307912.48</v>
      </c>
      <c r="P112" s="11">
        <f t="shared" si="8"/>
        <v>18405.16</v>
      </c>
      <c r="Q112" s="11">
        <v>18405160</v>
      </c>
      <c r="R112" s="11">
        <f t="shared" si="9"/>
        <v>0</v>
      </c>
      <c r="S112" s="11"/>
      <c r="T112" s="11">
        <f t="shared" si="10"/>
        <v>0</v>
      </c>
      <c r="U112" s="11"/>
      <c r="V112" s="11">
        <f t="shared" si="11"/>
        <v>0</v>
      </c>
      <c r="W112" s="11"/>
    </row>
    <row r="113" spans="1:23" ht="89.25" x14ac:dyDescent="0.25">
      <c r="A113" s="25">
        <v>100</v>
      </c>
      <c r="B113" s="8" t="s">
        <v>321</v>
      </c>
      <c r="C113" s="67" t="s">
        <v>322</v>
      </c>
      <c r="D113" s="67"/>
      <c r="E113" s="67"/>
      <c r="F113" s="67"/>
      <c r="G113" s="52" t="s">
        <v>323</v>
      </c>
      <c r="H113" s="52"/>
      <c r="I113" s="68" t="s">
        <v>322</v>
      </c>
      <c r="J113" s="68"/>
      <c r="K113" s="10" t="s">
        <v>111</v>
      </c>
      <c r="L113" s="28">
        <f t="shared" si="6"/>
        <v>79298.25</v>
      </c>
      <c r="M113" s="32">
        <v>79298250</v>
      </c>
      <c r="N113" s="41">
        <f t="shared" si="7"/>
        <v>19707.156870000003</v>
      </c>
      <c r="O113" s="11">
        <v>19707156.870000001</v>
      </c>
      <c r="P113" s="11">
        <f t="shared" si="8"/>
        <v>79298.25</v>
      </c>
      <c r="Q113" s="11">
        <v>79298250</v>
      </c>
      <c r="R113" s="11">
        <f t="shared" si="9"/>
        <v>0</v>
      </c>
      <c r="S113" s="11"/>
      <c r="T113" s="11">
        <f t="shared" si="10"/>
        <v>0</v>
      </c>
      <c r="U113" s="11"/>
      <c r="V113" s="11">
        <f t="shared" si="11"/>
        <v>0</v>
      </c>
      <c r="W113" s="11"/>
    </row>
    <row r="114" spans="1:23" ht="89.25" x14ac:dyDescent="0.25">
      <c r="A114" s="25">
        <v>101</v>
      </c>
      <c r="B114" s="8" t="s">
        <v>324</v>
      </c>
      <c r="C114" s="67" t="s">
        <v>325</v>
      </c>
      <c r="D114" s="67"/>
      <c r="E114" s="67"/>
      <c r="F114" s="67"/>
      <c r="G114" s="52" t="s">
        <v>326</v>
      </c>
      <c r="H114" s="52"/>
      <c r="I114" s="68" t="s">
        <v>325</v>
      </c>
      <c r="J114" s="68"/>
      <c r="K114" s="10" t="s">
        <v>111</v>
      </c>
      <c r="L114" s="28">
        <f t="shared" si="6"/>
        <v>33897.370000000003</v>
      </c>
      <c r="M114" s="32">
        <v>33897370</v>
      </c>
      <c r="N114" s="41">
        <f t="shared" si="7"/>
        <v>11013.22177</v>
      </c>
      <c r="O114" s="11">
        <v>11013221.77</v>
      </c>
      <c r="P114" s="11">
        <f t="shared" si="8"/>
        <v>33897.370000000003</v>
      </c>
      <c r="Q114" s="11">
        <v>33897370</v>
      </c>
      <c r="R114" s="11">
        <f t="shared" si="9"/>
        <v>0</v>
      </c>
      <c r="S114" s="11"/>
      <c r="T114" s="11">
        <f t="shared" si="10"/>
        <v>0</v>
      </c>
      <c r="U114" s="11"/>
      <c r="V114" s="11">
        <f t="shared" si="11"/>
        <v>0</v>
      </c>
      <c r="W114" s="11"/>
    </row>
    <row r="115" spans="1:23" ht="89.25" x14ac:dyDescent="0.25">
      <c r="A115" s="25">
        <v>102</v>
      </c>
      <c r="B115" s="8" t="s">
        <v>327</v>
      </c>
      <c r="C115" s="67" t="s">
        <v>328</v>
      </c>
      <c r="D115" s="67"/>
      <c r="E115" s="67"/>
      <c r="F115" s="67"/>
      <c r="G115" s="52" t="s">
        <v>329</v>
      </c>
      <c r="H115" s="52"/>
      <c r="I115" s="68" t="s">
        <v>328</v>
      </c>
      <c r="J115" s="68"/>
      <c r="K115" s="10" t="s">
        <v>111</v>
      </c>
      <c r="L115" s="28">
        <f t="shared" si="6"/>
        <v>148536.85</v>
      </c>
      <c r="M115" s="32">
        <v>148536850</v>
      </c>
      <c r="N115" s="41">
        <f t="shared" si="7"/>
        <v>47659.597439999998</v>
      </c>
      <c r="O115" s="11">
        <v>47659597.439999998</v>
      </c>
      <c r="P115" s="11">
        <f t="shared" si="8"/>
        <v>148536.85</v>
      </c>
      <c r="Q115" s="11">
        <v>148536850</v>
      </c>
      <c r="R115" s="11">
        <f t="shared" si="9"/>
        <v>0</v>
      </c>
      <c r="S115" s="11"/>
      <c r="T115" s="11">
        <f t="shared" si="10"/>
        <v>0</v>
      </c>
      <c r="U115" s="11"/>
      <c r="V115" s="11">
        <f t="shared" si="11"/>
        <v>0</v>
      </c>
      <c r="W115" s="11"/>
    </row>
    <row r="116" spans="1:23" ht="89.25" x14ac:dyDescent="0.25">
      <c r="A116" s="25">
        <v>103</v>
      </c>
      <c r="B116" s="8" t="s">
        <v>330</v>
      </c>
      <c r="C116" s="67" t="s">
        <v>331</v>
      </c>
      <c r="D116" s="67"/>
      <c r="E116" s="67"/>
      <c r="F116" s="67"/>
      <c r="G116" s="52" t="s">
        <v>332</v>
      </c>
      <c r="H116" s="52"/>
      <c r="I116" s="68" t="s">
        <v>331</v>
      </c>
      <c r="J116" s="68"/>
      <c r="K116" s="10" t="s">
        <v>111</v>
      </c>
      <c r="L116" s="28">
        <f t="shared" si="6"/>
        <v>125426.05865000001</v>
      </c>
      <c r="M116" s="32">
        <v>125426058.65000001</v>
      </c>
      <c r="N116" s="41">
        <f t="shared" si="7"/>
        <v>76055.144150000007</v>
      </c>
      <c r="O116" s="11">
        <v>76055144.150000006</v>
      </c>
      <c r="P116" s="11">
        <f t="shared" si="8"/>
        <v>125426.05865000001</v>
      </c>
      <c r="Q116" s="11">
        <v>125426058.65000001</v>
      </c>
      <c r="R116" s="11">
        <f t="shared" si="9"/>
        <v>2826.86</v>
      </c>
      <c r="S116" s="11">
        <v>2826860</v>
      </c>
      <c r="T116" s="11">
        <f t="shared" si="10"/>
        <v>0</v>
      </c>
      <c r="U116" s="11">
        <v>0</v>
      </c>
      <c r="V116" s="11">
        <f t="shared" si="11"/>
        <v>0</v>
      </c>
      <c r="W116" s="11">
        <v>0</v>
      </c>
    </row>
    <row r="117" spans="1:23" ht="89.25" x14ac:dyDescent="0.25">
      <c r="A117" s="25">
        <v>104</v>
      </c>
      <c r="B117" s="8" t="s">
        <v>333</v>
      </c>
      <c r="C117" s="67" t="s">
        <v>334</v>
      </c>
      <c r="D117" s="67"/>
      <c r="E117" s="67"/>
      <c r="F117" s="67"/>
      <c r="G117" s="52" t="s">
        <v>335</v>
      </c>
      <c r="H117" s="52"/>
      <c r="I117" s="68" t="s">
        <v>334</v>
      </c>
      <c r="J117" s="68"/>
      <c r="K117" s="10" t="s">
        <v>111</v>
      </c>
      <c r="L117" s="28">
        <f t="shared" si="6"/>
        <v>0</v>
      </c>
      <c r="M117" s="32">
        <v>0</v>
      </c>
      <c r="N117" s="41">
        <f t="shared" si="7"/>
        <v>0</v>
      </c>
      <c r="O117" s="11"/>
      <c r="P117" s="11">
        <f t="shared" si="8"/>
        <v>0</v>
      </c>
      <c r="Q117" s="11"/>
      <c r="R117" s="11">
        <f t="shared" si="9"/>
        <v>0</v>
      </c>
      <c r="S117" s="11"/>
      <c r="T117" s="11">
        <f t="shared" si="10"/>
        <v>0</v>
      </c>
      <c r="U117" s="11"/>
      <c r="V117" s="11">
        <f t="shared" si="11"/>
        <v>0</v>
      </c>
      <c r="W117" s="11"/>
    </row>
    <row r="118" spans="1:23" ht="89.25" x14ac:dyDescent="0.25">
      <c r="A118" s="25">
        <v>105</v>
      </c>
      <c r="B118" s="8" t="s">
        <v>336</v>
      </c>
      <c r="C118" s="67" t="s">
        <v>337</v>
      </c>
      <c r="D118" s="67"/>
      <c r="E118" s="67"/>
      <c r="F118" s="67"/>
      <c r="G118" s="52" t="s">
        <v>338</v>
      </c>
      <c r="H118" s="52"/>
      <c r="I118" s="68" t="s">
        <v>337</v>
      </c>
      <c r="J118" s="68"/>
      <c r="K118" s="10" t="s">
        <v>111</v>
      </c>
      <c r="L118" s="28">
        <f t="shared" si="6"/>
        <v>78268.600000000006</v>
      </c>
      <c r="M118" s="32">
        <v>78268600</v>
      </c>
      <c r="N118" s="41">
        <f t="shared" si="7"/>
        <v>424.28300999999999</v>
      </c>
      <c r="O118" s="11">
        <v>424283.01</v>
      </c>
      <c r="P118" s="11">
        <f t="shared" si="8"/>
        <v>78268.600000000006</v>
      </c>
      <c r="Q118" s="11">
        <v>78268600</v>
      </c>
      <c r="R118" s="11">
        <f t="shared" si="9"/>
        <v>34428</v>
      </c>
      <c r="S118" s="11">
        <v>34428000</v>
      </c>
      <c r="T118" s="11">
        <f t="shared" si="10"/>
        <v>0</v>
      </c>
      <c r="U118" s="11">
        <v>0</v>
      </c>
      <c r="V118" s="11">
        <f t="shared" si="11"/>
        <v>0</v>
      </c>
      <c r="W118" s="11">
        <v>0</v>
      </c>
    </row>
    <row r="119" spans="1:23" ht="89.25" x14ac:dyDescent="0.25">
      <c r="A119" s="25">
        <v>106</v>
      </c>
      <c r="B119" s="8" t="s">
        <v>339</v>
      </c>
      <c r="C119" s="67" t="s">
        <v>340</v>
      </c>
      <c r="D119" s="67"/>
      <c r="E119" s="67"/>
      <c r="F119" s="67"/>
      <c r="G119" s="52" t="s">
        <v>341</v>
      </c>
      <c r="H119" s="52"/>
      <c r="I119" s="68" t="s">
        <v>340</v>
      </c>
      <c r="J119" s="68"/>
      <c r="K119" s="10" t="s">
        <v>111</v>
      </c>
      <c r="L119" s="28">
        <f t="shared" si="6"/>
        <v>1894.8887999999999</v>
      </c>
      <c r="M119" s="32">
        <v>1894888.8</v>
      </c>
      <c r="N119" s="41">
        <f t="shared" si="7"/>
        <v>0</v>
      </c>
      <c r="O119" s="11"/>
      <c r="P119" s="11">
        <f t="shared" si="8"/>
        <v>1894.8887999999999</v>
      </c>
      <c r="Q119" s="11">
        <v>1894888.8</v>
      </c>
      <c r="R119" s="11">
        <f t="shared" si="9"/>
        <v>0</v>
      </c>
      <c r="S119" s="11"/>
      <c r="T119" s="11">
        <f t="shared" si="10"/>
        <v>0</v>
      </c>
      <c r="U119" s="11"/>
      <c r="V119" s="11">
        <f t="shared" si="11"/>
        <v>0</v>
      </c>
      <c r="W119" s="11"/>
    </row>
    <row r="120" spans="1:23" ht="89.25" x14ac:dyDescent="0.25">
      <c r="A120" s="25">
        <v>107</v>
      </c>
      <c r="B120" s="8" t="s">
        <v>342</v>
      </c>
      <c r="C120" s="67" t="s">
        <v>343</v>
      </c>
      <c r="D120" s="67"/>
      <c r="E120" s="67"/>
      <c r="F120" s="67"/>
      <c r="G120" s="52" t="s">
        <v>344</v>
      </c>
      <c r="H120" s="52"/>
      <c r="I120" s="68" t="s">
        <v>343</v>
      </c>
      <c r="J120" s="68"/>
      <c r="K120" s="10" t="s">
        <v>111</v>
      </c>
      <c r="L120" s="28">
        <f t="shared" si="6"/>
        <v>0</v>
      </c>
      <c r="M120" s="32"/>
      <c r="N120" s="41">
        <f t="shared" si="7"/>
        <v>0</v>
      </c>
      <c r="O120" s="11"/>
      <c r="P120" s="11">
        <f t="shared" si="8"/>
        <v>0</v>
      </c>
      <c r="Q120" s="11"/>
      <c r="R120" s="11">
        <f t="shared" si="9"/>
        <v>18220.419999999998</v>
      </c>
      <c r="S120" s="11">
        <v>18220420</v>
      </c>
      <c r="T120" s="11">
        <f t="shared" si="10"/>
        <v>0</v>
      </c>
      <c r="U120" s="11">
        <v>0</v>
      </c>
      <c r="V120" s="11">
        <f t="shared" si="11"/>
        <v>0</v>
      </c>
      <c r="W120" s="11">
        <v>0</v>
      </c>
    </row>
    <row r="121" spans="1:23" ht="89.25" x14ac:dyDescent="0.25">
      <c r="A121" s="25">
        <v>108</v>
      </c>
      <c r="B121" s="8" t="s">
        <v>345</v>
      </c>
      <c r="C121" s="67" t="s">
        <v>346</v>
      </c>
      <c r="D121" s="67"/>
      <c r="E121" s="67"/>
      <c r="F121" s="67"/>
      <c r="G121" s="52" t="s">
        <v>347</v>
      </c>
      <c r="H121" s="52"/>
      <c r="I121" s="68" t="s">
        <v>346</v>
      </c>
      <c r="J121" s="68"/>
      <c r="K121" s="10" t="s">
        <v>111</v>
      </c>
      <c r="L121" s="28">
        <f t="shared" si="6"/>
        <v>0</v>
      </c>
      <c r="M121" s="32"/>
      <c r="N121" s="41">
        <f t="shared" si="7"/>
        <v>0</v>
      </c>
      <c r="O121" s="11"/>
      <c r="P121" s="11">
        <f t="shared" si="8"/>
        <v>0</v>
      </c>
      <c r="Q121" s="11"/>
      <c r="R121" s="11">
        <f t="shared" si="9"/>
        <v>0</v>
      </c>
      <c r="S121" s="11">
        <v>0</v>
      </c>
      <c r="T121" s="11">
        <f t="shared" si="10"/>
        <v>0</v>
      </c>
      <c r="U121" s="11">
        <v>0</v>
      </c>
      <c r="V121" s="11">
        <f t="shared" si="11"/>
        <v>52243.199999999997</v>
      </c>
      <c r="W121" s="11">
        <v>52243200</v>
      </c>
    </row>
    <row r="122" spans="1:23" ht="89.25" x14ac:dyDescent="0.25">
      <c r="A122" s="25">
        <v>109</v>
      </c>
      <c r="B122" s="8" t="s">
        <v>348</v>
      </c>
      <c r="C122" s="67" t="s">
        <v>349</v>
      </c>
      <c r="D122" s="67"/>
      <c r="E122" s="67"/>
      <c r="F122" s="67"/>
      <c r="G122" s="52" t="s">
        <v>350</v>
      </c>
      <c r="H122" s="52"/>
      <c r="I122" s="68" t="s">
        <v>349</v>
      </c>
      <c r="J122" s="68"/>
      <c r="K122" s="10" t="s">
        <v>111</v>
      </c>
      <c r="L122" s="28">
        <f t="shared" si="6"/>
        <v>0</v>
      </c>
      <c r="M122" s="32"/>
      <c r="N122" s="41">
        <f t="shared" si="7"/>
        <v>0</v>
      </c>
      <c r="O122" s="11"/>
      <c r="P122" s="11">
        <f t="shared" si="8"/>
        <v>0</v>
      </c>
      <c r="Q122" s="11"/>
      <c r="R122" s="11">
        <f t="shared" si="9"/>
        <v>0</v>
      </c>
      <c r="S122" s="11">
        <v>0</v>
      </c>
      <c r="T122" s="11">
        <f t="shared" si="10"/>
        <v>0</v>
      </c>
      <c r="U122" s="11">
        <v>0</v>
      </c>
      <c r="V122" s="11">
        <f t="shared" si="11"/>
        <v>29599.95</v>
      </c>
      <c r="W122" s="11">
        <v>29599950</v>
      </c>
    </row>
    <row r="123" spans="1:23" ht="89.25" x14ac:dyDescent="0.25">
      <c r="A123" s="25">
        <v>110</v>
      </c>
      <c r="B123" s="8" t="s">
        <v>351</v>
      </c>
      <c r="C123" s="67" t="s">
        <v>352</v>
      </c>
      <c r="D123" s="67"/>
      <c r="E123" s="67"/>
      <c r="F123" s="67"/>
      <c r="G123" s="52" t="s">
        <v>353</v>
      </c>
      <c r="H123" s="52"/>
      <c r="I123" s="68" t="s">
        <v>352</v>
      </c>
      <c r="J123" s="68"/>
      <c r="K123" s="10" t="s">
        <v>111</v>
      </c>
      <c r="L123" s="28">
        <f t="shared" si="6"/>
        <v>0</v>
      </c>
      <c r="M123" s="32"/>
      <c r="N123" s="41">
        <f t="shared" si="7"/>
        <v>0</v>
      </c>
      <c r="O123" s="11"/>
      <c r="P123" s="11">
        <f t="shared" si="8"/>
        <v>0</v>
      </c>
      <c r="Q123" s="11"/>
      <c r="R123" s="11">
        <f t="shared" si="9"/>
        <v>4291.22</v>
      </c>
      <c r="S123" s="11">
        <v>4291220</v>
      </c>
      <c r="T123" s="11">
        <f t="shared" si="10"/>
        <v>0</v>
      </c>
      <c r="U123" s="11">
        <v>0</v>
      </c>
      <c r="V123" s="11">
        <f t="shared" si="11"/>
        <v>3066.67</v>
      </c>
      <c r="W123" s="11">
        <v>3066670</v>
      </c>
    </row>
    <row r="124" spans="1:23" ht="89.25" x14ac:dyDescent="0.25">
      <c r="A124" s="25">
        <v>111</v>
      </c>
      <c r="B124" s="8" t="s">
        <v>354</v>
      </c>
      <c r="C124" s="67" t="s">
        <v>355</v>
      </c>
      <c r="D124" s="67"/>
      <c r="E124" s="67"/>
      <c r="F124" s="67"/>
      <c r="G124" s="52" t="s">
        <v>356</v>
      </c>
      <c r="H124" s="52"/>
      <c r="I124" s="68" t="s">
        <v>355</v>
      </c>
      <c r="J124" s="68"/>
      <c r="K124" s="10" t="s">
        <v>111</v>
      </c>
      <c r="L124" s="28">
        <f t="shared" si="6"/>
        <v>2585</v>
      </c>
      <c r="M124" s="32">
        <v>2585000</v>
      </c>
      <c r="N124" s="41">
        <f t="shared" si="7"/>
        <v>1938.7500299999999</v>
      </c>
      <c r="O124" s="11">
        <v>1938750.03</v>
      </c>
      <c r="P124" s="11">
        <f t="shared" si="8"/>
        <v>2585</v>
      </c>
      <c r="Q124" s="11">
        <v>2585000</v>
      </c>
      <c r="R124" s="11">
        <f t="shared" si="9"/>
        <v>53</v>
      </c>
      <c r="S124" s="11">
        <v>53000</v>
      </c>
      <c r="T124" s="11">
        <f t="shared" si="10"/>
        <v>53</v>
      </c>
      <c r="U124" s="11">
        <v>53000</v>
      </c>
      <c r="V124" s="11">
        <f t="shared" si="11"/>
        <v>53</v>
      </c>
      <c r="W124" s="11">
        <v>53000</v>
      </c>
    </row>
    <row r="125" spans="1:23" ht="153.6" customHeight="1" x14ac:dyDescent="0.25">
      <c r="A125" s="25">
        <v>112</v>
      </c>
      <c r="B125" s="8" t="s">
        <v>357</v>
      </c>
      <c r="C125" s="67" t="s">
        <v>358</v>
      </c>
      <c r="D125" s="67"/>
      <c r="E125" s="67"/>
      <c r="F125" s="67"/>
      <c r="G125" s="52" t="s">
        <v>359</v>
      </c>
      <c r="H125" s="52"/>
      <c r="I125" s="68" t="s">
        <v>358</v>
      </c>
      <c r="J125" s="68"/>
      <c r="K125" s="10" t="s">
        <v>111</v>
      </c>
      <c r="L125" s="28">
        <f t="shared" si="6"/>
        <v>31</v>
      </c>
      <c r="M125" s="32">
        <v>31000</v>
      </c>
      <c r="N125" s="41">
        <f t="shared" si="7"/>
        <v>17.660509999999999</v>
      </c>
      <c r="O125" s="11">
        <v>17660.509999999998</v>
      </c>
      <c r="P125" s="11">
        <f t="shared" si="8"/>
        <v>31</v>
      </c>
      <c r="Q125" s="11">
        <v>31000</v>
      </c>
      <c r="R125" s="11">
        <f t="shared" si="9"/>
        <v>49</v>
      </c>
      <c r="S125" s="11">
        <v>49000</v>
      </c>
      <c r="T125" s="11">
        <f t="shared" si="10"/>
        <v>49</v>
      </c>
      <c r="U125" s="11">
        <v>49000</v>
      </c>
      <c r="V125" s="11">
        <f t="shared" si="11"/>
        <v>49</v>
      </c>
      <c r="W125" s="11">
        <v>49000</v>
      </c>
    </row>
    <row r="126" spans="1:23" ht="334.15" customHeight="1" x14ac:dyDescent="0.25">
      <c r="A126" s="25">
        <v>113</v>
      </c>
      <c r="B126" s="8" t="s">
        <v>360</v>
      </c>
      <c r="C126" s="67" t="s">
        <v>361</v>
      </c>
      <c r="D126" s="67"/>
      <c r="E126" s="67"/>
      <c r="F126" s="67"/>
      <c r="G126" s="52" t="s">
        <v>362</v>
      </c>
      <c r="H126" s="52"/>
      <c r="I126" s="68" t="s">
        <v>361</v>
      </c>
      <c r="J126" s="68"/>
      <c r="K126" s="10" t="s">
        <v>111</v>
      </c>
      <c r="L126" s="28">
        <f t="shared" si="6"/>
        <v>344311</v>
      </c>
      <c r="M126" s="32">
        <v>344311000</v>
      </c>
      <c r="N126" s="41">
        <f t="shared" si="7"/>
        <v>269732.34343000001</v>
      </c>
      <c r="O126" s="11">
        <v>269732343.43000001</v>
      </c>
      <c r="P126" s="11">
        <f t="shared" si="8"/>
        <v>344311</v>
      </c>
      <c r="Q126" s="11">
        <v>344311000</v>
      </c>
      <c r="R126" s="11">
        <f t="shared" si="9"/>
        <v>336037</v>
      </c>
      <c r="S126" s="11">
        <v>336037000</v>
      </c>
      <c r="T126" s="11">
        <f t="shared" si="10"/>
        <v>336037</v>
      </c>
      <c r="U126" s="11">
        <v>336037000</v>
      </c>
      <c r="V126" s="11">
        <f t="shared" si="11"/>
        <v>336037</v>
      </c>
      <c r="W126" s="11">
        <v>336037000</v>
      </c>
    </row>
    <row r="127" spans="1:23" ht="129" customHeight="1" x14ac:dyDescent="0.25">
      <c r="A127" s="25">
        <v>114</v>
      </c>
      <c r="B127" s="8" t="s">
        <v>363</v>
      </c>
      <c r="C127" s="67" t="s">
        <v>364</v>
      </c>
      <c r="D127" s="67"/>
      <c r="E127" s="67"/>
      <c r="F127" s="67"/>
      <c r="G127" s="52" t="s">
        <v>365</v>
      </c>
      <c r="H127" s="52"/>
      <c r="I127" s="68" t="s">
        <v>364</v>
      </c>
      <c r="J127" s="68"/>
      <c r="K127" s="10" t="s">
        <v>111</v>
      </c>
      <c r="L127" s="28">
        <f t="shared" si="6"/>
        <v>3617</v>
      </c>
      <c r="M127" s="32">
        <v>3617000</v>
      </c>
      <c r="N127" s="41">
        <f t="shared" si="7"/>
        <v>2481</v>
      </c>
      <c r="O127" s="11">
        <v>2481000</v>
      </c>
      <c r="P127" s="11">
        <f t="shared" si="8"/>
        <v>3617</v>
      </c>
      <c r="Q127" s="11">
        <v>3617000</v>
      </c>
      <c r="R127" s="11">
        <f t="shared" si="9"/>
        <v>3955</v>
      </c>
      <c r="S127" s="11">
        <v>3955000</v>
      </c>
      <c r="T127" s="11">
        <f t="shared" si="10"/>
        <v>3955</v>
      </c>
      <c r="U127" s="11">
        <v>3955000</v>
      </c>
      <c r="V127" s="11">
        <f t="shared" si="11"/>
        <v>3955</v>
      </c>
      <c r="W127" s="11">
        <v>3955000</v>
      </c>
    </row>
    <row r="128" spans="1:23" ht="89.25" x14ac:dyDescent="0.25">
      <c r="A128" s="25">
        <v>115</v>
      </c>
      <c r="B128" s="8" t="s">
        <v>366</v>
      </c>
      <c r="C128" s="67" t="s">
        <v>367</v>
      </c>
      <c r="D128" s="67"/>
      <c r="E128" s="67"/>
      <c r="F128" s="67"/>
      <c r="G128" s="52" t="s">
        <v>368</v>
      </c>
      <c r="H128" s="52"/>
      <c r="I128" s="68" t="s">
        <v>367</v>
      </c>
      <c r="J128" s="68"/>
      <c r="K128" s="10" t="s">
        <v>111</v>
      </c>
      <c r="L128" s="28">
        <f t="shared" si="6"/>
        <v>1182</v>
      </c>
      <c r="M128" s="32">
        <v>1182000</v>
      </c>
      <c r="N128" s="41">
        <f t="shared" si="7"/>
        <v>1182</v>
      </c>
      <c r="O128" s="11">
        <v>1182000</v>
      </c>
      <c r="P128" s="11">
        <f t="shared" si="8"/>
        <v>1182</v>
      </c>
      <c r="Q128" s="11">
        <v>1182000</v>
      </c>
      <c r="R128" s="11">
        <f t="shared" si="9"/>
        <v>434</v>
      </c>
      <c r="S128" s="11">
        <v>434000</v>
      </c>
      <c r="T128" s="11">
        <f t="shared" si="10"/>
        <v>434</v>
      </c>
      <c r="U128" s="11">
        <v>434000</v>
      </c>
      <c r="V128" s="11">
        <f t="shared" si="11"/>
        <v>434</v>
      </c>
      <c r="W128" s="11">
        <v>434000</v>
      </c>
    </row>
    <row r="129" spans="1:23" ht="89.25" x14ac:dyDescent="0.25">
      <c r="A129" s="25">
        <v>116</v>
      </c>
      <c r="B129" s="8" t="s">
        <v>369</v>
      </c>
      <c r="C129" s="67" t="s">
        <v>370</v>
      </c>
      <c r="D129" s="67"/>
      <c r="E129" s="67"/>
      <c r="F129" s="67"/>
      <c r="G129" s="52" t="s">
        <v>371</v>
      </c>
      <c r="H129" s="52"/>
      <c r="I129" s="68" t="s">
        <v>370</v>
      </c>
      <c r="J129" s="68"/>
      <c r="K129" s="10" t="s">
        <v>111</v>
      </c>
      <c r="L129" s="28">
        <f t="shared" si="6"/>
        <v>1162</v>
      </c>
      <c r="M129" s="32">
        <v>1162000</v>
      </c>
      <c r="N129" s="41">
        <f t="shared" si="7"/>
        <v>1162</v>
      </c>
      <c r="O129" s="11">
        <v>1162000</v>
      </c>
      <c r="P129" s="11">
        <f t="shared" si="8"/>
        <v>1162</v>
      </c>
      <c r="Q129" s="11">
        <v>1162000</v>
      </c>
      <c r="R129" s="11">
        <f t="shared" si="9"/>
        <v>1177</v>
      </c>
      <c r="S129" s="11">
        <v>1177000</v>
      </c>
      <c r="T129" s="11">
        <f t="shared" si="10"/>
        <v>1178</v>
      </c>
      <c r="U129" s="11">
        <v>1178000</v>
      </c>
      <c r="V129" s="11">
        <f t="shared" si="11"/>
        <v>1179</v>
      </c>
      <c r="W129" s="11">
        <v>1179000</v>
      </c>
    </row>
    <row r="130" spans="1:23" ht="156" customHeight="1" x14ac:dyDescent="0.25">
      <c r="A130" s="25">
        <v>117</v>
      </c>
      <c r="B130" s="8" t="s">
        <v>372</v>
      </c>
      <c r="C130" s="67" t="s">
        <v>373</v>
      </c>
      <c r="D130" s="67"/>
      <c r="E130" s="67"/>
      <c r="F130" s="67"/>
      <c r="G130" s="52" t="s">
        <v>374</v>
      </c>
      <c r="H130" s="52"/>
      <c r="I130" s="68" t="s">
        <v>373</v>
      </c>
      <c r="J130" s="68"/>
      <c r="K130" s="10" t="s">
        <v>111</v>
      </c>
      <c r="L130" s="28">
        <f t="shared" si="6"/>
        <v>367</v>
      </c>
      <c r="M130" s="32">
        <v>367000</v>
      </c>
      <c r="N130" s="41">
        <f t="shared" si="7"/>
        <v>214.72427999999999</v>
      </c>
      <c r="O130" s="11">
        <v>214724.28</v>
      </c>
      <c r="P130" s="11">
        <f t="shared" si="8"/>
        <v>367</v>
      </c>
      <c r="Q130" s="11">
        <v>367000</v>
      </c>
      <c r="R130" s="11">
        <f t="shared" si="9"/>
        <v>146</v>
      </c>
      <c r="S130" s="11">
        <v>146000</v>
      </c>
      <c r="T130" s="11">
        <f t="shared" si="10"/>
        <v>146</v>
      </c>
      <c r="U130" s="11">
        <v>146000</v>
      </c>
      <c r="V130" s="11">
        <f t="shared" si="11"/>
        <v>146</v>
      </c>
      <c r="W130" s="11">
        <v>146000</v>
      </c>
    </row>
    <row r="131" spans="1:23" ht="190.9" customHeight="1" x14ac:dyDescent="0.25">
      <c r="A131" s="25">
        <v>118</v>
      </c>
      <c r="B131" s="8" t="s">
        <v>375</v>
      </c>
      <c r="C131" s="67" t="s">
        <v>376</v>
      </c>
      <c r="D131" s="67"/>
      <c r="E131" s="67"/>
      <c r="F131" s="67"/>
      <c r="G131" s="52" t="s">
        <v>377</v>
      </c>
      <c r="H131" s="52"/>
      <c r="I131" s="68" t="s">
        <v>376</v>
      </c>
      <c r="J131" s="68"/>
      <c r="K131" s="10" t="s">
        <v>111</v>
      </c>
      <c r="L131" s="28">
        <f t="shared" si="6"/>
        <v>1.58</v>
      </c>
      <c r="M131" s="32">
        <v>1580</v>
      </c>
      <c r="N131" s="41">
        <f t="shared" si="7"/>
        <v>0</v>
      </c>
      <c r="O131" s="11"/>
      <c r="P131" s="11">
        <f t="shared" si="8"/>
        <v>1.58</v>
      </c>
      <c r="Q131" s="11">
        <v>1580</v>
      </c>
      <c r="R131" s="11">
        <f t="shared" si="9"/>
        <v>0</v>
      </c>
      <c r="S131" s="11"/>
      <c r="T131" s="11">
        <f t="shared" si="10"/>
        <v>0</v>
      </c>
      <c r="U131" s="11"/>
      <c r="V131" s="11">
        <f t="shared" si="11"/>
        <v>0</v>
      </c>
      <c r="W131" s="11"/>
    </row>
    <row r="132" spans="1:23" ht="174" customHeight="1" x14ac:dyDescent="0.25">
      <c r="A132" s="25">
        <v>119</v>
      </c>
      <c r="B132" s="8" t="s">
        <v>378</v>
      </c>
      <c r="C132" s="67" t="s">
        <v>379</v>
      </c>
      <c r="D132" s="67"/>
      <c r="E132" s="67"/>
      <c r="F132" s="67"/>
      <c r="G132" s="52" t="s">
        <v>380</v>
      </c>
      <c r="H132" s="52"/>
      <c r="I132" s="68" t="s">
        <v>379</v>
      </c>
      <c r="J132" s="68"/>
      <c r="K132" s="10" t="s">
        <v>111</v>
      </c>
      <c r="L132" s="28">
        <f t="shared" si="6"/>
        <v>1925</v>
      </c>
      <c r="M132" s="32">
        <v>1925000</v>
      </c>
      <c r="N132" s="41">
        <f t="shared" si="7"/>
        <v>1847</v>
      </c>
      <c r="O132" s="11">
        <v>1847000</v>
      </c>
      <c r="P132" s="11">
        <f t="shared" si="8"/>
        <v>1925</v>
      </c>
      <c r="Q132" s="11">
        <v>1925000</v>
      </c>
      <c r="R132" s="11">
        <f t="shared" si="9"/>
        <v>1920</v>
      </c>
      <c r="S132" s="11">
        <v>1920000</v>
      </c>
      <c r="T132" s="11">
        <f t="shared" si="10"/>
        <v>1920</v>
      </c>
      <c r="U132" s="11">
        <v>1920000</v>
      </c>
      <c r="V132" s="11">
        <f t="shared" si="11"/>
        <v>1920</v>
      </c>
      <c r="W132" s="11">
        <v>1920000</v>
      </c>
    </row>
    <row r="133" spans="1:23" ht="139.9" customHeight="1" x14ac:dyDescent="0.25">
      <c r="A133" s="25">
        <v>120</v>
      </c>
      <c r="B133" s="8" t="s">
        <v>381</v>
      </c>
      <c r="C133" s="67" t="s">
        <v>382</v>
      </c>
      <c r="D133" s="67"/>
      <c r="E133" s="67"/>
      <c r="F133" s="67"/>
      <c r="G133" s="52" t="s">
        <v>383</v>
      </c>
      <c r="H133" s="52"/>
      <c r="I133" s="68" t="s">
        <v>382</v>
      </c>
      <c r="J133" s="68"/>
      <c r="K133" s="10" t="s">
        <v>111</v>
      </c>
      <c r="L133" s="28">
        <f t="shared" si="6"/>
        <v>1751</v>
      </c>
      <c r="M133" s="32">
        <v>1751000</v>
      </c>
      <c r="N133" s="41">
        <f t="shared" si="7"/>
        <v>1062.4559999999999</v>
      </c>
      <c r="O133" s="11">
        <v>1062456</v>
      </c>
      <c r="P133" s="11">
        <f t="shared" si="8"/>
        <v>1751</v>
      </c>
      <c r="Q133" s="11">
        <v>1751000</v>
      </c>
      <c r="R133" s="11">
        <f t="shared" si="9"/>
        <v>1631</v>
      </c>
      <c r="S133" s="11">
        <v>1631000</v>
      </c>
      <c r="T133" s="11">
        <f t="shared" si="10"/>
        <v>1631</v>
      </c>
      <c r="U133" s="11">
        <v>1631000</v>
      </c>
      <c r="V133" s="11">
        <f t="shared" si="11"/>
        <v>1631</v>
      </c>
      <c r="W133" s="11">
        <v>1631000</v>
      </c>
    </row>
    <row r="134" spans="1:23" ht="138" customHeight="1" x14ac:dyDescent="0.25">
      <c r="A134" s="25">
        <v>121</v>
      </c>
      <c r="B134" s="8" t="s">
        <v>384</v>
      </c>
      <c r="C134" s="67" t="s">
        <v>385</v>
      </c>
      <c r="D134" s="67"/>
      <c r="E134" s="67"/>
      <c r="F134" s="67"/>
      <c r="G134" s="52" t="s">
        <v>386</v>
      </c>
      <c r="H134" s="52"/>
      <c r="I134" s="68" t="s">
        <v>385</v>
      </c>
      <c r="J134" s="68"/>
      <c r="K134" s="10" t="s">
        <v>111</v>
      </c>
      <c r="L134" s="28">
        <f t="shared" si="6"/>
        <v>4773</v>
      </c>
      <c r="M134" s="32">
        <v>4773000</v>
      </c>
      <c r="N134" s="41">
        <f t="shared" si="7"/>
        <v>2563.1361900000002</v>
      </c>
      <c r="O134" s="11">
        <v>2563136.19</v>
      </c>
      <c r="P134" s="11">
        <f t="shared" si="8"/>
        <v>4773</v>
      </c>
      <c r="Q134" s="11">
        <v>4773000</v>
      </c>
      <c r="R134" s="11">
        <f t="shared" si="9"/>
        <v>5907</v>
      </c>
      <c r="S134" s="11">
        <v>5907000</v>
      </c>
      <c r="T134" s="11">
        <f t="shared" si="10"/>
        <v>5907</v>
      </c>
      <c r="U134" s="11">
        <v>5907000</v>
      </c>
      <c r="V134" s="11">
        <f t="shared" si="11"/>
        <v>5907</v>
      </c>
      <c r="W134" s="11">
        <v>5907000</v>
      </c>
    </row>
    <row r="135" spans="1:23" ht="187.15" customHeight="1" x14ac:dyDescent="0.25">
      <c r="A135" s="25">
        <v>122</v>
      </c>
      <c r="B135" s="8" t="s">
        <v>387</v>
      </c>
      <c r="C135" s="67" t="s">
        <v>388</v>
      </c>
      <c r="D135" s="67"/>
      <c r="E135" s="67"/>
      <c r="F135" s="67"/>
      <c r="G135" s="52" t="s">
        <v>389</v>
      </c>
      <c r="H135" s="52"/>
      <c r="I135" s="68" t="s">
        <v>388</v>
      </c>
      <c r="J135" s="68"/>
      <c r="K135" s="10" t="s">
        <v>111</v>
      </c>
      <c r="L135" s="28">
        <f t="shared" si="6"/>
        <v>2782</v>
      </c>
      <c r="M135" s="32">
        <v>2782000</v>
      </c>
      <c r="N135" s="41">
        <f t="shared" si="7"/>
        <v>0</v>
      </c>
      <c r="O135" s="11"/>
      <c r="P135" s="11">
        <f t="shared" si="8"/>
        <v>2782</v>
      </c>
      <c r="Q135" s="11">
        <v>2782000</v>
      </c>
      <c r="R135" s="11">
        <f t="shared" si="9"/>
        <v>2734</v>
      </c>
      <c r="S135" s="11">
        <v>2734000</v>
      </c>
      <c r="T135" s="11">
        <f t="shared" si="10"/>
        <v>0</v>
      </c>
      <c r="U135" s="11">
        <v>0</v>
      </c>
      <c r="V135" s="11">
        <f t="shared" si="11"/>
        <v>0</v>
      </c>
      <c r="W135" s="11">
        <v>0</v>
      </c>
    </row>
    <row r="136" spans="1:23" ht="89.25" x14ac:dyDescent="0.25">
      <c r="A136" s="25">
        <v>123</v>
      </c>
      <c r="B136" s="8" t="s">
        <v>390</v>
      </c>
      <c r="C136" s="67" t="s">
        <v>391</v>
      </c>
      <c r="D136" s="67"/>
      <c r="E136" s="67"/>
      <c r="F136" s="67"/>
      <c r="G136" s="52" t="s">
        <v>392</v>
      </c>
      <c r="H136" s="52"/>
      <c r="I136" s="68" t="s">
        <v>391</v>
      </c>
      <c r="J136" s="68"/>
      <c r="K136" s="10" t="s">
        <v>111</v>
      </c>
      <c r="L136" s="28">
        <f t="shared" si="6"/>
        <v>2116.5300000000002</v>
      </c>
      <c r="M136" s="32">
        <v>2116530</v>
      </c>
      <c r="N136" s="41">
        <f t="shared" si="7"/>
        <v>1123.8217199999999</v>
      </c>
      <c r="O136" s="11">
        <v>1123821.72</v>
      </c>
      <c r="P136" s="11">
        <f t="shared" si="8"/>
        <v>2116.5300000000002</v>
      </c>
      <c r="Q136" s="11">
        <v>2116530</v>
      </c>
      <c r="R136" s="11">
        <f t="shared" si="9"/>
        <v>2905.68</v>
      </c>
      <c r="S136" s="11">
        <v>2905680</v>
      </c>
      <c r="T136" s="11">
        <f t="shared" si="10"/>
        <v>3227.9</v>
      </c>
      <c r="U136" s="11">
        <v>3227900</v>
      </c>
      <c r="V136" s="11">
        <f t="shared" si="11"/>
        <v>4078.25</v>
      </c>
      <c r="W136" s="11">
        <v>4078250</v>
      </c>
    </row>
    <row r="137" spans="1:23" ht="145.15" customHeight="1" x14ac:dyDescent="0.25">
      <c r="A137" s="25">
        <v>124</v>
      </c>
      <c r="B137" s="8" t="s">
        <v>393</v>
      </c>
      <c r="C137" s="67" t="s">
        <v>394</v>
      </c>
      <c r="D137" s="67"/>
      <c r="E137" s="67"/>
      <c r="F137" s="67"/>
      <c r="G137" s="52" t="s">
        <v>395</v>
      </c>
      <c r="H137" s="52"/>
      <c r="I137" s="68" t="s">
        <v>394</v>
      </c>
      <c r="J137" s="68"/>
      <c r="K137" s="10" t="s">
        <v>111</v>
      </c>
      <c r="L137" s="28">
        <f t="shared" si="6"/>
        <v>0</v>
      </c>
      <c r="M137" s="32">
        <v>0</v>
      </c>
      <c r="N137" s="41">
        <f t="shared" si="7"/>
        <v>0</v>
      </c>
      <c r="O137" s="11"/>
      <c r="P137" s="11">
        <f t="shared" si="8"/>
        <v>0</v>
      </c>
      <c r="Q137" s="11"/>
      <c r="R137" s="11">
        <f t="shared" si="9"/>
        <v>466.137</v>
      </c>
      <c r="S137" s="11">
        <v>466137</v>
      </c>
      <c r="T137" s="11">
        <f t="shared" si="10"/>
        <v>8.8620000000000001</v>
      </c>
      <c r="U137" s="11">
        <v>8862</v>
      </c>
      <c r="V137" s="11">
        <f t="shared" si="11"/>
        <v>10.489000000000001</v>
      </c>
      <c r="W137" s="11">
        <v>10489</v>
      </c>
    </row>
    <row r="138" spans="1:23" ht="258.60000000000002" customHeight="1" x14ac:dyDescent="0.25">
      <c r="A138" s="25">
        <v>125</v>
      </c>
      <c r="B138" s="8" t="s">
        <v>396</v>
      </c>
      <c r="C138" s="67" t="s">
        <v>397</v>
      </c>
      <c r="D138" s="67"/>
      <c r="E138" s="67"/>
      <c r="F138" s="67"/>
      <c r="G138" s="52" t="s">
        <v>398</v>
      </c>
      <c r="H138" s="52"/>
      <c r="I138" s="68" t="s">
        <v>397</v>
      </c>
      <c r="J138" s="68"/>
      <c r="K138" s="10" t="s">
        <v>111</v>
      </c>
      <c r="L138" s="28">
        <f t="shared" si="6"/>
        <v>234.36</v>
      </c>
      <c r="M138" s="32">
        <v>234360</v>
      </c>
      <c r="N138" s="41">
        <f t="shared" si="7"/>
        <v>169.26</v>
      </c>
      <c r="O138" s="11">
        <v>169260</v>
      </c>
      <c r="P138" s="11">
        <f t="shared" si="8"/>
        <v>234.36</v>
      </c>
      <c r="Q138" s="11">
        <v>234360</v>
      </c>
      <c r="R138" s="11">
        <f t="shared" si="9"/>
        <v>234.36</v>
      </c>
      <c r="S138" s="11">
        <v>234360</v>
      </c>
      <c r="T138" s="11">
        <f t="shared" si="10"/>
        <v>234.36</v>
      </c>
      <c r="U138" s="11">
        <v>234360</v>
      </c>
      <c r="V138" s="11">
        <f t="shared" si="11"/>
        <v>234.36</v>
      </c>
      <c r="W138" s="11">
        <v>234360</v>
      </c>
    </row>
    <row r="139" spans="1:23" ht="159" customHeight="1" x14ac:dyDescent="0.25">
      <c r="A139" s="25">
        <v>126</v>
      </c>
      <c r="B139" s="8" t="s">
        <v>399</v>
      </c>
      <c r="C139" s="67" t="s">
        <v>400</v>
      </c>
      <c r="D139" s="67"/>
      <c r="E139" s="67"/>
      <c r="F139" s="67"/>
      <c r="G139" s="52" t="s">
        <v>401</v>
      </c>
      <c r="H139" s="52"/>
      <c r="I139" s="68" t="s">
        <v>400</v>
      </c>
      <c r="J139" s="68"/>
      <c r="K139" s="10" t="s">
        <v>111</v>
      </c>
      <c r="L139" s="28">
        <f t="shared" si="6"/>
        <v>1260.4099699999999</v>
      </c>
      <c r="M139" s="32">
        <v>1260409.97</v>
      </c>
      <c r="N139" s="41">
        <f t="shared" si="7"/>
        <v>910.29614000000004</v>
      </c>
      <c r="O139" s="11">
        <v>910296.14</v>
      </c>
      <c r="P139" s="11">
        <f t="shared" si="8"/>
        <v>1260.4099699999999</v>
      </c>
      <c r="Q139" s="11">
        <v>1260409.97</v>
      </c>
      <c r="R139" s="11">
        <f t="shared" si="9"/>
        <v>1259.29</v>
      </c>
      <c r="S139" s="11">
        <v>1259290</v>
      </c>
      <c r="T139" s="11">
        <f t="shared" si="10"/>
        <v>1389.72</v>
      </c>
      <c r="U139" s="11">
        <v>1389720</v>
      </c>
      <c r="V139" s="11">
        <f t="shared" si="11"/>
        <v>1412.3</v>
      </c>
      <c r="W139" s="11">
        <v>1412300</v>
      </c>
    </row>
    <row r="140" spans="1:23" ht="212.45" customHeight="1" x14ac:dyDescent="0.25">
      <c r="A140" s="25">
        <v>127</v>
      </c>
      <c r="B140" s="8" t="s">
        <v>402</v>
      </c>
      <c r="C140" s="67" t="s">
        <v>403</v>
      </c>
      <c r="D140" s="67"/>
      <c r="E140" s="67"/>
      <c r="F140" s="67"/>
      <c r="G140" s="52" t="s">
        <v>404</v>
      </c>
      <c r="H140" s="52"/>
      <c r="I140" s="68" t="s">
        <v>403</v>
      </c>
      <c r="J140" s="68"/>
      <c r="K140" s="10" t="s">
        <v>111</v>
      </c>
      <c r="L140" s="28">
        <f t="shared" si="6"/>
        <v>20780</v>
      </c>
      <c r="M140" s="32">
        <v>20780000</v>
      </c>
      <c r="N140" s="41">
        <f t="shared" si="7"/>
        <v>15103.2</v>
      </c>
      <c r="O140" s="11">
        <v>15103200</v>
      </c>
      <c r="P140" s="11">
        <f t="shared" si="8"/>
        <v>20780</v>
      </c>
      <c r="Q140" s="11">
        <v>20780000</v>
      </c>
      <c r="R140" s="11">
        <f t="shared" si="9"/>
        <v>20624</v>
      </c>
      <c r="S140" s="11">
        <v>20624000</v>
      </c>
      <c r="T140" s="11">
        <f t="shared" si="10"/>
        <v>20624</v>
      </c>
      <c r="U140" s="11">
        <v>20624000</v>
      </c>
      <c r="V140" s="11">
        <f t="shared" si="11"/>
        <v>20624</v>
      </c>
      <c r="W140" s="11">
        <v>20624000</v>
      </c>
    </row>
    <row r="141" spans="1:23" ht="172.15" customHeight="1" x14ac:dyDescent="0.25">
      <c r="A141" s="25">
        <v>128</v>
      </c>
      <c r="B141" s="8" t="s">
        <v>405</v>
      </c>
      <c r="C141" s="67" t="s">
        <v>406</v>
      </c>
      <c r="D141" s="67"/>
      <c r="E141" s="67"/>
      <c r="F141" s="67"/>
      <c r="G141" s="52" t="s">
        <v>407</v>
      </c>
      <c r="H141" s="52"/>
      <c r="I141" s="68" t="s">
        <v>406</v>
      </c>
      <c r="J141" s="68"/>
      <c r="K141" s="10" t="s">
        <v>111</v>
      </c>
      <c r="L141" s="28">
        <f t="shared" si="6"/>
        <v>1376</v>
      </c>
      <c r="M141" s="32">
        <v>1376000</v>
      </c>
      <c r="N141" s="41">
        <f t="shared" si="7"/>
        <v>654.26400000000001</v>
      </c>
      <c r="O141" s="11">
        <v>654264</v>
      </c>
      <c r="P141" s="11">
        <f t="shared" si="8"/>
        <v>1376</v>
      </c>
      <c r="Q141" s="11">
        <v>1376000</v>
      </c>
      <c r="R141" s="11">
        <f t="shared" si="9"/>
        <v>0</v>
      </c>
      <c r="S141" s="11"/>
      <c r="T141" s="11">
        <f t="shared" si="10"/>
        <v>0</v>
      </c>
      <c r="U141" s="11"/>
      <c r="V141" s="11">
        <f t="shared" si="11"/>
        <v>0</v>
      </c>
      <c r="W141" s="11"/>
    </row>
    <row r="142" spans="1:23" ht="194.45" customHeight="1" x14ac:dyDescent="0.25">
      <c r="A142" s="25">
        <v>129</v>
      </c>
      <c r="B142" s="8" t="s">
        <v>408</v>
      </c>
      <c r="C142" s="67" t="s">
        <v>409</v>
      </c>
      <c r="D142" s="67"/>
      <c r="E142" s="67"/>
      <c r="F142" s="67"/>
      <c r="G142" s="52" t="s">
        <v>410</v>
      </c>
      <c r="H142" s="52"/>
      <c r="I142" s="68" t="s">
        <v>409</v>
      </c>
      <c r="J142" s="68"/>
      <c r="K142" s="10" t="s">
        <v>111</v>
      </c>
      <c r="L142" s="28">
        <f t="shared" si="6"/>
        <v>2015</v>
      </c>
      <c r="M142" s="32">
        <v>2015000</v>
      </c>
      <c r="N142" s="41">
        <f t="shared" si="7"/>
        <v>2015</v>
      </c>
      <c r="O142" s="11">
        <v>2015000</v>
      </c>
      <c r="P142" s="11">
        <f t="shared" si="8"/>
        <v>2015</v>
      </c>
      <c r="Q142" s="11">
        <v>2015000</v>
      </c>
      <c r="R142" s="11">
        <f t="shared" si="9"/>
        <v>2015</v>
      </c>
      <c r="S142" s="11">
        <v>2015000</v>
      </c>
      <c r="T142" s="11">
        <f t="shared" si="10"/>
        <v>0</v>
      </c>
      <c r="U142" s="11">
        <v>0</v>
      </c>
      <c r="V142" s="11">
        <f t="shared" si="11"/>
        <v>0</v>
      </c>
      <c r="W142" s="11">
        <v>0</v>
      </c>
    </row>
    <row r="143" spans="1:23" ht="89.25" x14ac:dyDescent="0.25">
      <c r="A143" s="25">
        <v>130</v>
      </c>
      <c r="B143" s="8" t="s">
        <v>411</v>
      </c>
      <c r="C143" s="67" t="s">
        <v>412</v>
      </c>
      <c r="D143" s="67"/>
      <c r="E143" s="67"/>
      <c r="F143" s="67"/>
      <c r="G143" s="52" t="s">
        <v>413</v>
      </c>
      <c r="H143" s="52"/>
      <c r="I143" s="68" t="s">
        <v>412</v>
      </c>
      <c r="J143" s="68"/>
      <c r="K143" s="10" t="s">
        <v>111</v>
      </c>
      <c r="L143" s="28">
        <f t="shared" ref="L143:L152" si="12">M143/1000</f>
        <v>15088</v>
      </c>
      <c r="M143" s="32">
        <v>15088000</v>
      </c>
      <c r="N143" s="41">
        <f t="shared" ref="N143:N153" si="13">O143/1000</f>
        <v>14755.22</v>
      </c>
      <c r="O143" s="11">
        <v>14755220</v>
      </c>
      <c r="P143" s="11">
        <f t="shared" ref="P143:P153" si="14">Q143/1000</f>
        <v>15088</v>
      </c>
      <c r="Q143" s="11">
        <v>15088000</v>
      </c>
      <c r="R143" s="11">
        <f t="shared" ref="R143:R153" si="15">S143/1000</f>
        <v>0</v>
      </c>
      <c r="S143" s="11"/>
      <c r="T143" s="11">
        <f t="shared" ref="T143:T153" si="16">U143/1000</f>
        <v>0</v>
      </c>
      <c r="U143" s="11"/>
      <c r="V143" s="11">
        <f t="shared" ref="V143:V153" si="17">W143/1000</f>
        <v>0</v>
      </c>
      <c r="W143" s="11"/>
    </row>
    <row r="144" spans="1:23" ht="116.45" customHeight="1" x14ac:dyDescent="0.25">
      <c r="A144" s="25">
        <v>131</v>
      </c>
      <c r="B144" s="8" t="s">
        <v>414</v>
      </c>
      <c r="C144" s="67" t="s">
        <v>415</v>
      </c>
      <c r="D144" s="67"/>
      <c r="E144" s="67"/>
      <c r="F144" s="67"/>
      <c r="G144" s="52" t="s">
        <v>416</v>
      </c>
      <c r="H144" s="52"/>
      <c r="I144" s="68" t="s">
        <v>415</v>
      </c>
      <c r="J144" s="68"/>
      <c r="K144" s="10" t="s">
        <v>111</v>
      </c>
      <c r="L144" s="28">
        <f t="shared" si="12"/>
        <v>781.2</v>
      </c>
      <c r="M144" s="32">
        <v>781200</v>
      </c>
      <c r="N144" s="41">
        <f t="shared" si="13"/>
        <v>781.2</v>
      </c>
      <c r="O144" s="11">
        <v>781200</v>
      </c>
      <c r="P144" s="11">
        <f t="shared" si="14"/>
        <v>781.2</v>
      </c>
      <c r="Q144" s="11">
        <v>781200</v>
      </c>
      <c r="R144" s="11">
        <f t="shared" si="15"/>
        <v>781.2</v>
      </c>
      <c r="S144" s="11">
        <v>781200</v>
      </c>
      <c r="T144" s="11">
        <f t="shared" si="16"/>
        <v>0</v>
      </c>
      <c r="U144" s="11">
        <v>0</v>
      </c>
      <c r="V144" s="11">
        <f t="shared" si="17"/>
        <v>0</v>
      </c>
      <c r="W144" s="11">
        <v>0</v>
      </c>
    </row>
    <row r="145" spans="1:23" ht="139.9" customHeight="1" x14ac:dyDescent="0.25">
      <c r="A145" s="25">
        <v>132</v>
      </c>
      <c r="B145" s="8" t="s">
        <v>417</v>
      </c>
      <c r="C145" s="67" t="s">
        <v>418</v>
      </c>
      <c r="D145" s="67"/>
      <c r="E145" s="67"/>
      <c r="F145" s="67"/>
      <c r="G145" s="52" t="s">
        <v>419</v>
      </c>
      <c r="H145" s="52"/>
      <c r="I145" s="68" t="s">
        <v>418</v>
      </c>
      <c r="J145" s="68"/>
      <c r="K145" s="10" t="s">
        <v>111</v>
      </c>
      <c r="L145" s="28">
        <f t="shared" si="12"/>
        <v>45</v>
      </c>
      <c r="M145" s="32">
        <v>45000</v>
      </c>
      <c r="N145" s="41">
        <f t="shared" si="13"/>
        <v>0</v>
      </c>
      <c r="O145" s="11"/>
      <c r="P145" s="11">
        <f t="shared" si="14"/>
        <v>45</v>
      </c>
      <c r="Q145" s="11">
        <v>45000</v>
      </c>
      <c r="R145" s="11">
        <f t="shared" si="15"/>
        <v>0</v>
      </c>
      <c r="S145" s="11"/>
      <c r="T145" s="11">
        <f t="shared" si="16"/>
        <v>0</v>
      </c>
      <c r="U145" s="11"/>
      <c r="V145" s="11">
        <f t="shared" si="17"/>
        <v>0</v>
      </c>
      <c r="W145" s="11"/>
    </row>
    <row r="146" spans="1:23" ht="127.15" customHeight="1" x14ac:dyDescent="0.25">
      <c r="A146" s="25">
        <v>133</v>
      </c>
      <c r="B146" s="8" t="s">
        <v>420</v>
      </c>
      <c r="C146" s="67" t="s">
        <v>421</v>
      </c>
      <c r="D146" s="67"/>
      <c r="E146" s="67"/>
      <c r="F146" s="67"/>
      <c r="G146" s="52" t="s">
        <v>422</v>
      </c>
      <c r="H146" s="52"/>
      <c r="I146" s="68" t="s">
        <v>421</v>
      </c>
      <c r="J146" s="68"/>
      <c r="K146" s="10" t="s">
        <v>111</v>
      </c>
      <c r="L146" s="28">
        <f t="shared" si="12"/>
        <v>7429</v>
      </c>
      <c r="M146" s="32">
        <v>7429000</v>
      </c>
      <c r="N146" s="41">
        <f t="shared" si="13"/>
        <v>5943.2</v>
      </c>
      <c r="O146" s="11">
        <v>5943200</v>
      </c>
      <c r="P146" s="11">
        <f t="shared" si="14"/>
        <v>7429</v>
      </c>
      <c r="Q146" s="11">
        <v>7429000</v>
      </c>
      <c r="R146" s="11">
        <f t="shared" si="15"/>
        <v>3362</v>
      </c>
      <c r="S146" s="11">
        <v>3362000</v>
      </c>
      <c r="T146" s="11">
        <f t="shared" si="16"/>
        <v>0</v>
      </c>
      <c r="U146" s="11">
        <v>0</v>
      </c>
      <c r="V146" s="11">
        <f t="shared" si="17"/>
        <v>0</v>
      </c>
      <c r="W146" s="11">
        <v>0</v>
      </c>
    </row>
    <row r="147" spans="1:23" ht="89.25" x14ac:dyDescent="0.25">
      <c r="A147" s="25">
        <v>134</v>
      </c>
      <c r="B147" s="8" t="s">
        <v>423</v>
      </c>
      <c r="C147" s="67" t="s">
        <v>424</v>
      </c>
      <c r="D147" s="67"/>
      <c r="E147" s="67"/>
      <c r="F147" s="67"/>
      <c r="G147" s="52" t="s">
        <v>425</v>
      </c>
      <c r="H147" s="52"/>
      <c r="I147" s="68" t="s">
        <v>424</v>
      </c>
      <c r="J147" s="68"/>
      <c r="K147" s="10" t="s">
        <v>111</v>
      </c>
      <c r="L147" s="28">
        <f t="shared" si="12"/>
        <v>13015.76</v>
      </c>
      <c r="M147" s="32">
        <v>13015760</v>
      </c>
      <c r="N147" s="41">
        <f t="shared" si="13"/>
        <v>0</v>
      </c>
      <c r="O147" s="11"/>
      <c r="P147" s="11">
        <f t="shared" si="14"/>
        <v>13015.76</v>
      </c>
      <c r="Q147" s="11">
        <v>13015760</v>
      </c>
      <c r="R147" s="11">
        <f t="shared" si="15"/>
        <v>0</v>
      </c>
      <c r="S147" s="11"/>
      <c r="T147" s="11">
        <f t="shared" si="16"/>
        <v>0</v>
      </c>
      <c r="U147" s="11"/>
      <c r="V147" s="11">
        <f t="shared" si="17"/>
        <v>0</v>
      </c>
      <c r="W147" s="11"/>
    </row>
    <row r="148" spans="1:23" ht="89.25" x14ac:dyDescent="0.25">
      <c r="A148" s="25">
        <v>135</v>
      </c>
      <c r="B148" s="8" t="s">
        <v>426</v>
      </c>
      <c r="C148" s="67" t="s">
        <v>427</v>
      </c>
      <c r="D148" s="67"/>
      <c r="E148" s="67"/>
      <c r="F148" s="67"/>
      <c r="G148" s="52" t="s">
        <v>428</v>
      </c>
      <c r="H148" s="52"/>
      <c r="I148" s="68" t="s">
        <v>427</v>
      </c>
      <c r="J148" s="68"/>
      <c r="K148" s="10" t="s">
        <v>111</v>
      </c>
      <c r="L148" s="28">
        <f t="shared" si="12"/>
        <v>0</v>
      </c>
      <c r="M148" s="32"/>
      <c r="N148" s="41">
        <f t="shared" si="13"/>
        <v>89.161240000000006</v>
      </c>
      <c r="O148" s="11">
        <v>89161.24</v>
      </c>
      <c r="P148" s="11">
        <f t="shared" si="14"/>
        <v>89.161240000000006</v>
      </c>
      <c r="Q148" s="11">
        <v>89161.24</v>
      </c>
      <c r="R148" s="11">
        <f t="shared" si="15"/>
        <v>0</v>
      </c>
      <c r="S148" s="11"/>
      <c r="T148" s="11">
        <f t="shared" si="16"/>
        <v>0</v>
      </c>
      <c r="U148" s="11"/>
      <c r="V148" s="11">
        <f t="shared" si="17"/>
        <v>0</v>
      </c>
      <c r="W148" s="11"/>
    </row>
    <row r="149" spans="1:23" ht="89.25" x14ac:dyDescent="0.25">
      <c r="A149" s="25">
        <v>136</v>
      </c>
      <c r="B149" s="8" t="s">
        <v>429</v>
      </c>
      <c r="C149" s="67" t="s">
        <v>430</v>
      </c>
      <c r="D149" s="67"/>
      <c r="E149" s="67"/>
      <c r="F149" s="67"/>
      <c r="G149" s="52" t="s">
        <v>431</v>
      </c>
      <c r="H149" s="52"/>
      <c r="I149" s="68" t="s">
        <v>430</v>
      </c>
      <c r="J149" s="68"/>
      <c r="K149" s="10" t="s">
        <v>111</v>
      </c>
      <c r="L149" s="28">
        <f t="shared" si="12"/>
        <v>0</v>
      </c>
      <c r="M149" s="32"/>
      <c r="N149" s="41">
        <f t="shared" si="13"/>
        <v>-3455.0661099999998</v>
      </c>
      <c r="O149" s="11">
        <v>-3455066.11</v>
      </c>
      <c r="P149" s="11">
        <f t="shared" si="14"/>
        <v>-3455.0661099999998</v>
      </c>
      <c r="Q149" s="11">
        <v>-3455066.11</v>
      </c>
      <c r="R149" s="11">
        <f t="shared" si="15"/>
        <v>0</v>
      </c>
      <c r="S149" s="11"/>
      <c r="T149" s="11">
        <f t="shared" si="16"/>
        <v>0</v>
      </c>
      <c r="U149" s="11"/>
      <c r="V149" s="11">
        <f t="shared" si="17"/>
        <v>0</v>
      </c>
      <c r="W149" s="11"/>
    </row>
    <row r="150" spans="1:23" ht="187.15" customHeight="1" x14ac:dyDescent="0.25">
      <c r="A150" s="25">
        <v>137</v>
      </c>
      <c r="B150" s="8" t="s">
        <v>432</v>
      </c>
      <c r="C150" s="67" t="s">
        <v>433</v>
      </c>
      <c r="D150" s="67"/>
      <c r="E150" s="67"/>
      <c r="F150" s="67"/>
      <c r="G150" s="52" t="s">
        <v>434</v>
      </c>
      <c r="H150" s="52"/>
      <c r="I150" s="68" t="s">
        <v>433</v>
      </c>
      <c r="J150" s="68"/>
      <c r="K150" s="10" t="s">
        <v>111</v>
      </c>
      <c r="L150" s="28">
        <f t="shared" si="12"/>
        <v>0</v>
      </c>
      <c r="M150" s="32"/>
      <c r="N150" s="41">
        <f t="shared" si="13"/>
        <v>-53.947980000000001</v>
      </c>
      <c r="O150" s="11">
        <v>-53947.98</v>
      </c>
      <c r="P150" s="11">
        <f t="shared" si="14"/>
        <v>-53.947980000000001</v>
      </c>
      <c r="Q150" s="11">
        <v>-53947.98</v>
      </c>
      <c r="R150" s="11">
        <f t="shared" si="15"/>
        <v>0</v>
      </c>
      <c r="S150" s="11"/>
      <c r="T150" s="11">
        <f t="shared" si="16"/>
        <v>0</v>
      </c>
      <c r="U150" s="11"/>
      <c r="V150" s="11">
        <f t="shared" si="17"/>
        <v>0</v>
      </c>
      <c r="W150" s="11"/>
    </row>
    <row r="151" spans="1:23" ht="267.60000000000002" customHeight="1" x14ac:dyDescent="0.25">
      <c r="A151" s="25">
        <v>138</v>
      </c>
      <c r="B151" s="8" t="s">
        <v>435</v>
      </c>
      <c r="C151" s="67" t="s">
        <v>436</v>
      </c>
      <c r="D151" s="67"/>
      <c r="E151" s="67"/>
      <c r="F151" s="67"/>
      <c r="G151" s="52" t="s">
        <v>437</v>
      </c>
      <c r="H151" s="52"/>
      <c r="I151" s="68" t="s">
        <v>436</v>
      </c>
      <c r="J151" s="68"/>
      <c r="K151" s="10" t="s">
        <v>111</v>
      </c>
      <c r="L151" s="28">
        <f t="shared" si="12"/>
        <v>0</v>
      </c>
      <c r="M151" s="32"/>
      <c r="N151" s="41">
        <f t="shared" si="13"/>
        <v>-1.0415999999999999</v>
      </c>
      <c r="O151" s="11">
        <v>-1041.5999999999999</v>
      </c>
      <c r="P151" s="11">
        <f t="shared" si="14"/>
        <v>-1.0415999999999999</v>
      </c>
      <c r="Q151" s="11">
        <v>-1041.5999999999999</v>
      </c>
      <c r="R151" s="11">
        <f t="shared" si="15"/>
        <v>0</v>
      </c>
      <c r="S151" s="11"/>
      <c r="T151" s="11">
        <f t="shared" si="16"/>
        <v>0</v>
      </c>
      <c r="U151" s="11"/>
      <c r="V151" s="11">
        <f t="shared" si="17"/>
        <v>0</v>
      </c>
      <c r="W151" s="11"/>
    </row>
    <row r="152" spans="1:23" ht="89.25" x14ac:dyDescent="0.25">
      <c r="A152" s="25">
        <v>139</v>
      </c>
      <c r="B152" s="8" t="s">
        <v>438</v>
      </c>
      <c r="C152" s="67" t="s">
        <v>439</v>
      </c>
      <c r="D152" s="67"/>
      <c r="E152" s="67"/>
      <c r="F152" s="67"/>
      <c r="G152" s="52" t="s">
        <v>440</v>
      </c>
      <c r="H152" s="52"/>
      <c r="I152" s="68" t="s">
        <v>439</v>
      </c>
      <c r="J152" s="68"/>
      <c r="K152" s="10" t="s">
        <v>111</v>
      </c>
      <c r="L152" s="49">
        <f t="shared" si="12"/>
        <v>0</v>
      </c>
      <c r="M152" s="32"/>
      <c r="N152" s="41">
        <f t="shared" si="13"/>
        <v>-18927.87715</v>
      </c>
      <c r="O152" s="11">
        <v>-18927877.149999999</v>
      </c>
      <c r="P152" s="11">
        <f t="shared" si="14"/>
        <v>-18927.87715</v>
      </c>
      <c r="Q152" s="11">
        <v>-18927877.149999999</v>
      </c>
      <c r="R152" s="11">
        <f t="shared" si="15"/>
        <v>0</v>
      </c>
      <c r="S152" s="11"/>
      <c r="T152" s="11">
        <f t="shared" si="16"/>
        <v>0</v>
      </c>
      <c r="U152" s="11"/>
      <c r="V152" s="11">
        <f t="shared" si="17"/>
        <v>0</v>
      </c>
      <c r="W152" s="11"/>
    </row>
    <row r="153" spans="1:23" ht="26.45" customHeight="1" x14ac:dyDescent="0.25">
      <c r="A153" s="12"/>
      <c r="B153" s="13"/>
      <c r="C153" s="13"/>
      <c r="D153" s="13"/>
      <c r="E153" s="13"/>
      <c r="F153" s="13"/>
      <c r="G153" s="47"/>
      <c r="H153" s="47"/>
      <c r="I153" s="13"/>
      <c r="J153" s="13"/>
      <c r="K153" s="14" t="s">
        <v>441</v>
      </c>
      <c r="L153" s="50">
        <f>SUM(L14:L152)</f>
        <v>3312443.1404899997</v>
      </c>
      <c r="M153" s="48">
        <v>3312443140.4899998</v>
      </c>
      <c r="N153" s="41">
        <f t="shared" si="13"/>
        <v>2025714.5798900002</v>
      </c>
      <c r="O153" s="11">
        <v>2025714579.8900001</v>
      </c>
      <c r="P153" s="11">
        <f t="shared" si="14"/>
        <v>3304227.92582</v>
      </c>
      <c r="Q153" s="15">
        <v>3304227925.8200002</v>
      </c>
      <c r="R153" s="11">
        <f t="shared" si="15"/>
        <v>2722517.1770000001</v>
      </c>
      <c r="S153" s="11">
        <v>2722517177</v>
      </c>
      <c r="T153" s="11">
        <f t="shared" si="16"/>
        <v>2850645.642</v>
      </c>
      <c r="U153" s="11">
        <v>2850645642</v>
      </c>
      <c r="V153" s="11">
        <f t="shared" si="17"/>
        <v>2524279.5389999999</v>
      </c>
      <c r="W153" s="15">
        <v>2524279539</v>
      </c>
    </row>
    <row r="154" spans="1:23" ht="26.45" customHeight="1" x14ac:dyDescent="0.25">
      <c r="A154" s="2"/>
      <c r="B154" s="2"/>
      <c r="C154" s="2"/>
      <c r="D154" s="2"/>
      <c r="E154" s="2"/>
      <c r="F154" s="1"/>
      <c r="G154" s="2"/>
      <c r="H154" s="1"/>
      <c r="I154" s="2"/>
      <c r="J154" s="1"/>
      <c r="K154" s="16"/>
      <c r="L154" s="16"/>
      <c r="M154" s="33"/>
      <c r="N154" s="42"/>
      <c r="O154" s="17"/>
      <c r="P154" s="17"/>
      <c r="Q154" s="17"/>
      <c r="R154" s="17"/>
      <c r="S154" s="17"/>
      <c r="T154" s="17"/>
      <c r="U154" s="17"/>
      <c r="V154" s="17"/>
      <c r="W154" s="17"/>
    </row>
    <row r="155" spans="1:23" ht="76.900000000000006" customHeight="1" x14ac:dyDescent="0.25">
      <c r="A155" s="56" t="s">
        <v>442</v>
      </c>
      <c r="B155" s="56"/>
      <c r="C155" s="56"/>
      <c r="D155" s="5"/>
      <c r="E155" s="76" t="s">
        <v>453</v>
      </c>
      <c r="F155" s="76"/>
      <c r="G155" s="18"/>
      <c r="H155" s="19"/>
      <c r="I155" s="2"/>
      <c r="J155" s="75" t="s">
        <v>454</v>
      </c>
      <c r="K155" s="75"/>
      <c r="L155" s="21"/>
      <c r="M155" s="34"/>
      <c r="N155" s="43"/>
      <c r="O155" s="1"/>
      <c r="P155" s="1"/>
      <c r="Q155" s="1"/>
      <c r="R155" s="1"/>
      <c r="S155" s="1"/>
      <c r="T155" s="1"/>
      <c r="U155" s="1"/>
      <c r="V155" s="1"/>
      <c r="W155" s="1"/>
    </row>
    <row r="156" spans="1:23" ht="26.45" customHeight="1" x14ac:dyDescent="0.25">
      <c r="A156" s="58" t="s">
        <v>443</v>
      </c>
      <c r="B156" s="58"/>
      <c r="C156" s="58"/>
      <c r="D156" s="1"/>
      <c r="E156" s="77" t="s">
        <v>444</v>
      </c>
      <c r="F156" s="77"/>
      <c r="G156" s="3"/>
      <c r="H156" s="3" t="s">
        <v>445</v>
      </c>
      <c r="I156" s="3"/>
      <c r="J156" s="78" t="s">
        <v>446</v>
      </c>
      <c r="K156" s="78"/>
      <c r="L156" s="16"/>
      <c r="M156" s="35"/>
      <c r="N156" s="44"/>
      <c r="O156" s="1"/>
      <c r="P156" s="1"/>
      <c r="Q156" s="1"/>
      <c r="R156" s="1"/>
      <c r="S156" s="1"/>
      <c r="T156" s="1"/>
      <c r="U156" s="1"/>
      <c r="V156" s="1"/>
      <c r="W156" s="1"/>
    </row>
    <row r="157" spans="1:23" ht="26.45" customHeight="1" x14ac:dyDescent="0.25">
      <c r="A157" s="1"/>
      <c r="B157" s="1"/>
      <c r="C157" s="1"/>
      <c r="D157" s="1"/>
      <c r="E157" s="1"/>
      <c r="F157" s="2"/>
      <c r="G157" s="1"/>
      <c r="H157" s="2"/>
      <c r="I157" s="1"/>
      <c r="J157" s="2"/>
      <c r="K157" s="2"/>
      <c r="L157" s="24"/>
      <c r="M157" s="36"/>
      <c r="N157" s="45"/>
      <c r="O157" s="1"/>
      <c r="P157" s="1"/>
      <c r="Q157" s="1"/>
      <c r="R157" s="1"/>
      <c r="S157" s="1"/>
      <c r="T157" s="1"/>
      <c r="U157" s="1"/>
      <c r="V157" s="1"/>
      <c r="W157" s="1"/>
    </row>
    <row r="158" spans="1:23" ht="26.45" customHeight="1" x14ac:dyDescent="0.25">
      <c r="A158" s="20" t="s">
        <v>447</v>
      </c>
      <c r="B158" s="20"/>
      <c r="C158" s="75" t="s">
        <v>448</v>
      </c>
      <c r="D158" s="75"/>
      <c r="E158" s="75"/>
      <c r="F158" s="6" t="s">
        <v>449</v>
      </c>
      <c r="G158" s="2" t="s">
        <v>450</v>
      </c>
      <c r="H158" s="2"/>
      <c r="I158" s="1"/>
      <c r="J158" s="2"/>
      <c r="K158" s="2"/>
      <c r="L158" s="24"/>
      <c r="M158" s="36"/>
      <c r="N158" s="45"/>
      <c r="O158" s="1"/>
      <c r="P158" s="1"/>
      <c r="Q158" s="1"/>
      <c r="R158" s="1"/>
      <c r="S158" s="1"/>
      <c r="T158" s="1"/>
      <c r="U158" s="1"/>
      <c r="V158" s="1"/>
      <c r="W158" s="1"/>
    </row>
  </sheetData>
  <mergeCells count="455">
    <mergeCell ref="P1:V3"/>
    <mergeCell ref="C158:E158"/>
    <mergeCell ref="C152:F152"/>
    <mergeCell ref="G152:H152"/>
    <mergeCell ref="I152:J152"/>
    <mergeCell ref="A155:C155"/>
    <mergeCell ref="E155:F155"/>
    <mergeCell ref="J155:K155"/>
    <mergeCell ref="A156:C156"/>
    <mergeCell ref="E156:F156"/>
    <mergeCell ref="J156:K156"/>
    <mergeCell ref="C149:F149"/>
    <mergeCell ref="G149:H149"/>
    <mergeCell ref="I149:J149"/>
    <mergeCell ref="C150:F150"/>
    <mergeCell ref="G150:H150"/>
    <mergeCell ref="I150:J150"/>
    <mergeCell ref="C151:F151"/>
    <mergeCell ref="G151:H151"/>
    <mergeCell ref="I151:J151"/>
    <mergeCell ref="C146:F146"/>
    <mergeCell ref="G146:H146"/>
    <mergeCell ref="I146:J146"/>
    <mergeCell ref="C147:F147"/>
    <mergeCell ref="G147:H147"/>
    <mergeCell ref="I147:J147"/>
    <mergeCell ref="C148:F148"/>
    <mergeCell ref="G148:H148"/>
    <mergeCell ref="I148:J148"/>
    <mergeCell ref="C143:F143"/>
    <mergeCell ref="G143:H143"/>
    <mergeCell ref="I143:J143"/>
    <mergeCell ref="C144:F144"/>
    <mergeCell ref="G144:H144"/>
    <mergeCell ref="I144:J144"/>
    <mergeCell ref="C145:F145"/>
    <mergeCell ref="G145:H145"/>
    <mergeCell ref="I145:J145"/>
    <mergeCell ref="C141:F141"/>
    <mergeCell ref="G141:H141"/>
    <mergeCell ref="I141:J141"/>
    <mergeCell ref="C142:F142"/>
    <mergeCell ref="G142:H142"/>
    <mergeCell ref="I142:J142"/>
    <mergeCell ref="C138:F138"/>
    <mergeCell ref="G138:H138"/>
    <mergeCell ref="I138:J138"/>
    <mergeCell ref="C139:F139"/>
    <mergeCell ref="G139:H139"/>
    <mergeCell ref="I139:J139"/>
    <mergeCell ref="C140:F140"/>
    <mergeCell ref="G140:H140"/>
    <mergeCell ref="I140:J140"/>
    <mergeCell ref="C135:F135"/>
    <mergeCell ref="G135:H135"/>
    <mergeCell ref="I135:J135"/>
    <mergeCell ref="C136:F136"/>
    <mergeCell ref="G136:H136"/>
    <mergeCell ref="I136:J136"/>
    <mergeCell ref="C137:F137"/>
    <mergeCell ref="G137:H137"/>
    <mergeCell ref="I137:J137"/>
    <mergeCell ref="C132:F132"/>
    <mergeCell ref="G132:H132"/>
    <mergeCell ref="I132:J132"/>
    <mergeCell ref="C133:F133"/>
    <mergeCell ref="G133:H133"/>
    <mergeCell ref="I133:J133"/>
    <mergeCell ref="C134:F134"/>
    <mergeCell ref="G134:H134"/>
    <mergeCell ref="I134:J134"/>
    <mergeCell ref="C129:F129"/>
    <mergeCell ref="G129:H129"/>
    <mergeCell ref="I129:J129"/>
    <mergeCell ref="C130:F130"/>
    <mergeCell ref="G130:H130"/>
    <mergeCell ref="I130:J130"/>
    <mergeCell ref="C131:F131"/>
    <mergeCell ref="G131:H131"/>
    <mergeCell ref="I131:J131"/>
    <mergeCell ref="C126:F126"/>
    <mergeCell ref="G126:H126"/>
    <mergeCell ref="I126:J126"/>
    <mergeCell ref="C127:F127"/>
    <mergeCell ref="G127:H127"/>
    <mergeCell ref="I127:J127"/>
    <mergeCell ref="C128:F128"/>
    <mergeCell ref="G128:H128"/>
    <mergeCell ref="I128:J128"/>
    <mergeCell ref="C123:F123"/>
    <mergeCell ref="G123:H123"/>
    <mergeCell ref="I123:J123"/>
    <mergeCell ref="C124:F124"/>
    <mergeCell ref="G124:H124"/>
    <mergeCell ref="I124:J124"/>
    <mergeCell ref="C125:F125"/>
    <mergeCell ref="G125:H125"/>
    <mergeCell ref="I125:J125"/>
    <mergeCell ref="C120:F120"/>
    <mergeCell ref="G120:H120"/>
    <mergeCell ref="I120:J120"/>
    <mergeCell ref="C121:F121"/>
    <mergeCell ref="G121:H121"/>
    <mergeCell ref="I121:J121"/>
    <mergeCell ref="C122:F122"/>
    <mergeCell ref="G122:H122"/>
    <mergeCell ref="I122:J122"/>
    <mergeCell ref="C117:F117"/>
    <mergeCell ref="G117:H117"/>
    <mergeCell ref="I117:J117"/>
    <mergeCell ref="C118:F118"/>
    <mergeCell ref="G118:H118"/>
    <mergeCell ref="I118:J118"/>
    <mergeCell ref="C119:F119"/>
    <mergeCell ref="G119:H119"/>
    <mergeCell ref="I119:J119"/>
    <mergeCell ref="C114:F114"/>
    <mergeCell ref="G114:H114"/>
    <mergeCell ref="I114:J114"/>
    <mergeCell ref="C115:F115"/>
    <mergeCell ref="G115:H115"/>
    <mergeCell ref="I115:J115"/>
    <mergeCell ref="C116:F116"/>
    <mergeCell ref="G116:H116"/>
    <mergeCell ref="I116:J116"/>
    <mergeCell ref="C111:F111"/>
    <mergeCell ref="G111:H111"/>
    <mergeCell ref="I111:J111"/>
    <mergeCell ref="C112:F112"/>
    <mergeCell ref="G112:H112"/>
    <mergeCell ref="I112:J112"/>
    <mergeCell ref="C113:F113"/>
    <mergeCell ref="G113:H113"/>
    <mergeCell ref="I113:J113"/>
    <mergeCell ref="C108:F108"/>
    <mergeCell ref="G108:H108"/>
    <mergeCell ref="I108:J108"/>
    <mergeCell ref="C109:F109"/>
    <mergeCell ref="G109:H109"/>
    <mergeCell ref="I109:J109"/>
    <mergeCell ref="C110:F110"/>
    <mergeCell ref="G110:H110"/>
    <mergeCell ref="I110:J110"/>
    <mergeCell ref="C105:F105"/>
    <mergeCell ref="G105:H105"/>
    <mergeCell ref="I105:J105"/>
    <mergeCell ref="C106:F106"/>
    <mergeCell ref="G106:H106"/>
    <mergeCell ref="I106:J106"/>
    <mergeCell ref="C107:F107"/>
    <mergeCell ref="G107:H107"/>
    <mergeCell ref="I107:J107"/>
    <mergeCell ref="C102:F102"/>
    <mergeCell ref="G102:H102"/>
    <mergeCell ref="I102:J102"/>
    <mergeCell ref="C103:F103"/>
    <mergeCell ref="G103:H103"/>
    <mergeCell ref="I103:J103"/>
    <mergeCell ref="C104:F104"/>
    <mergeCell ref="G104:H104"/>
    <mergeCell ref="I104:J104"/>
    <mergeCell ref="C99:F99"/>
    <mergeCell ref="G99:H99"/>
    <mergeCell ref="I99:J99"/>
    <mergeCell ref="C100:F100"/>
    <mergeCell ref="G100:H100"/>
    <mergeCell ref="I100:J100"/>
    <mergeCell ref="C101:F101"/>
    <mergeCell ref="G101:H101"/>
    <mergeCell ref="I101:J101"/>
    <mergeCell ref="C97:F97"/>
    <mergeCell ref="G97:H97"/>
    <mergeCell ref="I97:J97"/>
    <mergeCell ref="C98:F98"/>
    <mergeCell ref="G98:H98"/>
    <mergeCell ref="I98:J98"/>
    <mergeCell ref="C94:F94"/>
    <mergeCell ref="G94:H94"/>
    <mergeCell ref="I94:J94"/>
    <mergeCell ref="C95:F95"/>
    <mergeCell ref="G95:H95"/>
    <mergeCell ref="I95:J95"/>
    <mergeCell ref="C96:F96"/>
    <mergeCell ref="G96:H96"/>
    <mergeCell ref="I96:J96"/>
    <mergeCell ref="C91:F91"/>
    <mergeCell ref="G91:H91"/>
    <mergeCell ref="I91:J91"/>
    <mergeCell ref="C92:F92"/>
    <mergeCell ref="G92:H92"/>
    <mergeCell ref="I92:J92"/>
    <mergeCell ref="C93:F93"/>
    <mergeCell ref="G93:H93"/>
    <mergeCell ref="I93:J93"/>
    <mergeCell ref="C88:F88"/>
    <mergeCell ref="G88:H88"/>
    <mergeCell ref="I88:J88"/>
    <mergeCell ref="C89:F89"/>
    <mergeCell ref="G89:H89"/>
    <mergeCell ref="I89:J89"/>
    <mergeCell ref="C90:F90"/>
    <mergeCell ref="G90:H90"/>
    <mergeCell ref="I90:J90"/>
    <mergeCell ref="C85:F85"/>
    <mergeCell ref="G85:H85"/>
    <mergeCell ref="I85:J85"/>
    <mergeCell ref="C86:F86"/>
    <mergeCell ref="G86:H86"/>
    <mergeCell ref="I86:J86"/>
    <mergeCell ref="C87:F87"/>
    <mergeCell ref="G87:H87"/>
    <mergeCell ref="I87:J87"/>
    <mergeCell ref="C82:F82"/>
    <mergeCell ref="G82:H82"/>
    <mergeCell ref="I82:J82"/>
    <mergeCell ref="C83:F83"/>
    <mergeCell ref="G83:H83"/>
    <mergeCell ref="I83:J83"/>
    <mergeCell ref="C84:F84"/>
    <mergeCell ref="G84:H84"/>
    <mergeCell ref="I84:J84"/>
    <mergeCell ref="C79:F79"/>
    <mergeCell ref="G79:H79"/>
    <mergeCell ref="I79:J79"/>
    <mergeCell ref="C80:F80"/>
    <mergeCell ref="G80:H80"/>
    <mergeCell ref="I80:J80"/>
    <mergeCell ref="C81:F81"/>
    <mergeCell ref="G81:H81"/>
    <mergeCell ref="I81:J81"/>
    <mergeCell ref="C76:F76"/>
    <mergeCell ref="G76:H76"/>
    <mergeCell ref="I76:J76"/>
    <mergeCell ref="C77:F77"/>
    <mergeCell ref="G77:H77"/>
    <mergeCell ref="I77:J77"/>
    <mergeCell ref="C78:F78"/>
    <mergeCell ref="G78:H78"/>
    <mergeCell ref="I78:J78"/>
    <mergeCell ref="C73:F73"/>
    <mergeCell ref="G73:H73"/>
    <mergeCell ref="I73:J73"/>
    <mergeCell ref="C74:F74"/>
    <mergeCell ref="G74:H74"/>
    <mergeCell ref="I74:J74"/>
    <mergeCell ref="C75:F75"/>
    <mergeCell ref="G75:H75"/>
    <mergeCell ref="I75:J75"/>
    <mergeCell ref="C70:F70"/>
    <mergeCell ref="G70:H70"/>
    <mergeCell ref="I70:J70"/>
    <mergeCell ref="C71:F71"/>
    <mergeCell ref="G71:H71"/>
    <mergeCell ref="I71:J71"/>
    <mergeCell ref="C72:F72"/>
    <mergeCell ref="G72:H72"/>
    <mergeCell ref="I72:J72"/>
    <mergeCell ref="C67:F67"/>
    <mergeCell ref="G67:H67"/>
    <mergeCell ref="I67:J67"/>
    <mergeCell ref="C68:F68"/>
    <mergeCell ref="G68:H68"/>
    <mergeCell ref="I68:J68"/>
    <mergeCell ref="C69:F69"/>
    <mergeCell ref="G69:H69"/>
    <mergeCell ref="I69:J69"/>
    <mergeCell ref="C64:F64"/>
    <mergeCell ref="G64:H64"/>
    <mergeCell ref="I64:J64"/>
    <mergeCell ref="C65:F65"/>
    <mergeCell ref="G65:H65"/>
    <mergeCell ref="I65:J65"/>
    <mergeCell ref="C66:F66"/>
    <mergeCell ref="G66:H66"/>
    <mergeCell ref="I66:J66"/>
    <mergeCell ref="C61:F61"/>
    <mergeCell ref="G61:H61"/>
    <mergeCell ref="I61:J61"/>
    <mergeCell ref="C62:F62"/>
    <mergeCell ref="G62:H62"/>
    <mergeCell ref="I62:J62"/>
    <mergeCell ref="C63:F63"/>
    <mergeCell ref="G63:H63"/>
    <mergeCell ref="I63:J63"/>
    <mergeCell ref="C58:F58"/>
    <mergeCell ref="G58:H58"/>
    <mergeCell ref="I58:J58"/>
    <mergeCell ref="C59:F59"/>
    <mergeCell ref="G59:H59"/>
    <mergeCell ref="I59:J59"/>
    <mergeCell ref="C60:F60"/>
    <mergeCell ref="G60:H60"/>
    <mergeCell ref="I60:J60"/>
    <mergeCell ref="C55:F55"/>
    <mergeCell ref="G55:H55"/>
    <mergeCell ref="I55:J55"/>
    <mergeCell ref="C56:F56"/>
    <mergeCell ref="G56:H56"/>
    <mergeCell ref="I56:J56"/>
    <mergeCell ref="C57:F57"/>
    <mergeCell ref="G57:H57"/>
    <mergeCell ref="I57:J57"/>
    <mergeCell ref="C52:F52"/>
    <mergeCell ref="G52:H52"/>
    <mergeCell ref="I52:J52"/>
    <mergeCell ref="C53:F53"/>
    <mergeCell ref="G53:H53"/>
    <mergeCell ref="I53:J53"/>
    <mergeCell ref="C54:F54"/>
    <mergeCell ref="G54:H54"/>
    <mergeCell ref="I54:J54"/>
    <mergeCell ref="C51:F51"/>
    <mergeCell ref="G51:H51"/>
    <mergeCell ref="I51:J51"/>
    <mergeCell ref="C49:F49"/>
    <mergeCell ref="G49:H49"/>
    <mergeCell ref="I49:J49"/>
    <mergeCell ref="C50:F50"/>
    <mergeCell ref="G50:H50"/>
    <mergeCell ref="I50:J50"/>
    <mergeCell ref="C48:F48"/>
    <mergeCell ref="G48:H48"/>
    <mergeCell ref="I48:J48"/>
    <mergeCell ref="C46:F46"/>
    <mergeCell ref="G46:H46"/>
    <mergeCell ref="I46:J46"/>
    <mergeCell ref="C47:F47"/>
    <mergeCell ref="G47:H47"/>
    <mergeCell ref="I47:J47"/>
    <mergeCell ref="C43:F43"/>
    <mergeCell ref="G43:H43"/>
    <mergeCell ref="I43:J43"/>
    <mergeCell ref="C44:F44"/>
    <mergeCell ref="G44:H44"/>
    <mergeCell ref="I44:J44"/>
    <mergeCell ref="C45:F45"/>
    <mergeCell ref="G45:H45"/>
    <mergeCell ref="I45:J45"/>
    <mergeCell ref="C41:F41"/>
    <mergeCell ref="G41:H41"/>
    <mergeCell ref="I41:J41"/>
    <mergeCell ref="C42:F42"/>
    <mergeCell ref="G42:H42"/>
    <mergeCell ref="I42:J42"/>
    <mergeCell ref="C39:F39"/>
    <mergeCell ref="G39:H39"/>
    <mergeCell ref="I39:J39"/>
    <mergeCell ref="C40:F40"/>
    <mergeCell ref="G40:H40"/>
    <mergeCell ref="I40:J40"/>
    <mergeCell ref="C38:F38"/>
    <mergeCell ref="G38:H38"/>
    <mergeCell ref="I38:J38"/>
    <mergeCell ref="C36:F36"/>
    <mergeCell ref="G36:H36"/>
    <mergeCell ref="I36:J36"/>
    <mergeCell ref="C37:F37"/>
    <mergeCell ref="G37:H37"/>
    <mergeCell ref="I37:J37"/>
    <mergeCell ref="C34:F34"/>
    <mergeCell ref="G34:H34"/>
    <mergeCell ref="I34:J34"/>
    <mergeCell ref="C35:F35"/>
    <mergeCell ref="G35:H35"/>
    <mergeCell ref="I35:J35"/>
    <mergeCell ref="C32:F32"/>
    <mergeCell ref="G32:H32"/>
    <mergeCell ref="I32:J32"/>
    <mergeCell ref="C33:F33"/>
    <mergeCell ref="G33:H33"/>
    <mergeCell ref="I33:J33"/>
    <mergeCell ref="C30:F30"/>
    <mergeCell ref="G30:H30"/>
    <mergeCell ref="I30:J30"/>
    <mergeCell ref="C31:F31"/>
    <mergeCell ref="G31:H31"/>
    <mergeCell ref="I31:J31"/>
    <mergeCell ref="C28:F28"/>
    <mergeCell ref="G28:H28"/>
    <mergeCell ref="I28:J28"/>
    <mergeCell ref="C29:F29"/>
    <mergeCell ref="G29:H29"/>
    <mergeCell ref="I29:J29"/>
    <mergeCell ref="C25:F25"/>
    <mergeCell ref="G25:H25"/>
    <mergeCell ref="I25:J25"/>
    <mergeCell ref="C26:F26"/>
    <mergeCell ref="G26:H26"/>
    <mergeCell ref="I26:J26"/>
    <mergeCell ref="C27:F27"/>
    <mergeCell ref="G27:H27"/>
    <mergeCell ref="I27:J27"/>
    <mergeCell ref="C24:F24"/>
    <mergeCell ref="G24:H24"/>
    <mergeCell ref="I24:J24"/>
    <mergeCell ref="C23:F23"/>
    <mergeCell ref="G23:H23"/>
    <mergeCell ref="I23:J23"/>
    <mergeCell ref="C21:F21"/>
    <mergeCell ref="G21:H21"/>
    <mergeCell ref="I21:J21"/>
    <mergeCell ref="C22:F22"/>
    <mergeCell ref="G22:H22"/>
    <mergeCell ref="I22:J22"/>
    <mergeCell ref="C19:F19"/>
    <mergeCell ref="G19:H19"/>
    <mergeCell ref="I19:J19"/>
    <mergeCell ref="C20:F20"/>
    <mergeCell ref="G20:H20"/>
    <mergeCell ref="I20:J20"/>
    <mergeCell ref="C17:F17"/>
    <mergeCell ref="G17:H17"/>
    <mergeCell ref="I17:J17"/>
    <mergeCell ref="C18:F18"/>
    <mergeCell ref="G18:H18"/>
    <mergeCell ref="I18:J18"/>
    <mergeCell ref="V11:V12"/>
    <mergeCell ref="G11:H12"/>
    <mergeCell ref="I11:J12"/>
    <mergeCell ref="C15:F15"/>
    <mergeCell ref="G15:H15"/>
    <mergeCell ref="I15:J15"/>
    <mergeCell ref="C16:F16"/>
    <mergeCell ref="G16:H16"/>
    <mergeCell ref="I16:J16"/>
    <mergeCell ref="C13:F13"/>
    <mergeCell ref="G13:H13"/>
    <mergeCell ref="I13:J13"/>
    <mergeCell ref="C14:F14"/>
    <mergeCell ref="G14:H14"/>
    <mergeCell ref="I14:J14"/>
    <mergeCell ref="S11:S12"/>
    <mergeCell ref="U11:U12"/>
    <mergeCell ref="W11:W12"/>
    <mergeCell ref="A4:W4"/>
    <mergeCell ref="K5:M5"/>
    <mergeCell ref="A6:C6"/>
    <mergeCell ref="E6:O6"/>
    <mergeCell ref="A7:C7"/>
    <mergeCell ref="E7:O7"/>
    <mergeCell ref="A8:C8"/>
    <mergeCell ref="A10:A12"/>
    <mergeCell ref="B10:B12"/>
    <mergeCell ref="C10:F12"/>
    <mergeCell ref="G10:J10"/>
    <mergeCell ref="K10:K12"/>
    <mergeCell ref="M10:M12"/>
    <mergeCell ref="O10:O12"/>
    <mergeCell ref="Q10:Q12"/>
    <mergeCell ref="L10:L12"/>
    <mergeCell ref="N10:N12"/>
    <mergeCell ref="P10:P12"/>
    <mergeCell ref="R10:W10"/>
    <mergeCell ref="R11:R12"/>
    <mergeCell ref="T11:T12"/>
  </mergeCells>
  <pageMargins left="0.25" right="0.25" top="0.75" bottom="0.75" header="0.51180599999999998" footer="0.51180599999999998"/>
  <pageSetup paperSize="9" scale="55" fitToWidth="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Кабанова</cp:lastModifiedBy>
  <cp:lastPrinted>2025-11-13T08:27:13Z</cp:lastPrinted>
  <dcterms:created xsi:type="dcterms:W3CDTF">2025-11-12T14:35:41Z</dcterms:created>
  <dcterms:modified xsi:type="dcterms:W3CDTF">2025-11-14T10:46:46Z</dcterms:modified>
</cp:coreProperties>
</file>